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887D33B4-5ED3-4CA0-A846-BEAC3C46A186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BW" sheetId="8" r:id="rId1"/>
    <sheet name="DW" sheetId="9" r:id="rId2"/>
  </sheets>
  <definedNames>
    <definedName name="_xlnm._FilterDatabase" localSheetId="0" hidden="1">BW!$A$4:$L$61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9" l="1"/>
  <c r="D6" i="9"/>
  <c r="C7" i="9"/>
  <c r="D7" i="9"/>
  <c r="C8" i="9"/>
  <c r="D8" i="9"/>
  <c r="C9" i="9"/>
  <c r="D9" i="9"/>
  <c r="C10" i="9"/>
  <c r="D10" i="9"/>
  <c r="C11" i="9"/>
  <c r="D11" i="9"/>
  <c r="C12" i="9"/>
  <c r="D12" i="9"/>
  <c r="C13" i="9"/>
  <c r="D13" i="9"/>
  <c r="C14" i="9"/>
  <c r="D14" i="9"/>
  <c r="C15" i="9"/>
  <c r="D15" i="9"/>
  <c r="C16" i="9"/>
  <c r="D16" i="9"/>
  <c r="C17" i="9"/>
  <c r="D17" i="9"/>
  <c r="C18" i="9"/>
  <c r="D18" i="9"/>
  <c r="C19" i="9"/>
  <c r="D19" i="9"/>
  <c r="C20" i="9"/>
  <c r="D20" i="9"/>
  <c r="C21" i="9"/>
  <c r="D21" i="9"/>
  <c r="C22" i="9"/>
  <c r="D22" i="9"/>
  <c r="C23" i="9"/>
  <c r="D23" i="9"/>
  <c r="C24" i="9"/>
  <c r="D24" i="9"/>
  <c r="C25" i="9"/>
  <c r="D25" i="9"/>
  <c r="C26" i="9"/>
  <c r="D26" i="9"/>
  <c r="C27" i="9"/>
  <c r="D27" i="9"/>
  <c r="C28" i="9"/>
  <c r="D28" i="9"/>
  <c r="C29" i="9"/>
  <c r="D29" i="9"/>
  <c r="C30" i="9"/>
  <c r="D30" i="9"/>
  <c r="C31" i="9"/>
  <c r="D31" i="9"/>
  <c r="C32" i="9"/>
  <c r="D32" i="9"/>
  <c r="C33" i="9"/>
  <c r="D33" i="9"/>
  <c r="C34" i="9"/>
  <c r="D34" i="9"/>
  <c r="C35" i="9"/>
  <c r="D35" i="9"/>
  <c r="C36" i="9"/>
  <c r="D36" i="9"/>
  <c r="C37" i="9"/>
  <c r="D37" i="9"/>
  <c r="C38" i="9"/>
  <c r="D38" i="9"/>
  <c r="D5" i="9"/>
  <c r="C5" i="9"/>
  <c r="H38" i="9"/>
  <c r="I38" i="9"/>
  <c r="J38" i="9"/>
  <c r="K38" i="9"/>
  <c r="L38" i="9"/>
  <c r="G38" i="9"/>
  <c r="H24" i="8" l="1"/>
  <c r="I24" i="8"/>
  <c r="C24" i="8" s="1"/>
  <c r="J24" i="8"/>
  <c r="K24" i="8"/>
  <c r="L24" i="8"/>
  <c r="G24" i="8"/>
  <c r="E22" i="8"/>
  <c r="F22" i="8"/>
  <c r="C22" i="8"/>
  <c r="D22" i="8"/>
  <c r="D59" i="8"/>
  <c r="C59" i="8"/>
  <c r="D57" i="8"/>
  <c r="C57" i="8"/>
  <c r="D56" i="8"/>
  <c r="C56" i="8"/>
  <c r="D55" i="8"/>
  <c r="C55" i="8"/>
  <c r="D54" i="8"/>
  <c r="C54" i="8"/>
  <c r="D53" i="8"/>
  <c r="C53" i="8"/>
  <c r="D52" i="8"/>
  <c r="C52" i="8"/>
  <c r="D49" i="8"/>
  <c r="C49" i="8"/>
  <c r="D48" i="8"/>
  <c r="C48" i="8"/>
  <c r="D47" i="8"/>
  <c r="C47" i="8"/>
  <c r="D46" i="8"/>
  <c r="C46" i="8"/>
  <c r="D45" i="8"/>
  <c r="C45" i="8"/>
  <c r="D44" i="8"/>
  <c r="C44" i="8"/>
  <c r="D43" i="8"/>
  <c r="C43" i="8"/>
  <c r="D42" i="8"/>
  <c r="C42" i="8"/>
  <c r="D41" i="8"/>
  <c r="C41" i="8"/>
  <c r="D40" i="8"/>
  <c r="C40" i="8"/>
  <c r="D39" i="8"/>
  <c r="C39" i="8"/>
  <c r="D38" i="8"/>
  <c r="C38" i="8"/>
  <c r="D37" i="8"/>
  <c r="C37" i="8"/>
  <c r="D36" i="8"/>
  <c r="C36" i="8"/>
  <c r="D35" i="8"/>
  <c r="C35" i="8"/>
  <c r="D34" i="8"/>
  <c r="C34" i="8"/>
  <c r="D33" i="8"/>
  <c r="C33" i="8"/>
  <c r="D32" i="8"/>
  <c r="C32" i="8"/>
  <c r="D31" i="8"/>
  <c r="C31" i="8"/>
  <c r="D30" i="8"/>
  <c r="C30" i="8"/>
  <c r="D29" i="8"/>
  <c r="C29" i="8"/>
  <c r="D26" i="8"/>
  <c r="C26" i="8"/>
  <c r="D23" i="8"/>
  <c r="C23" i="8"/>
  <c r="D19" i="8"/>
  <c r="C19" i="8"/>
  <c r="C7" i="8"/>
  <c r="D7" i="8"/>
  <c r="C8" i="8"/>
  <c r="D8" i="8"/>
  <c r="C9" i="8"/>
  <c r="D9" i="8"/>
  <c r="C10" i="8"/>
  <c r="D10" i="8"/>
  <c r="C11" i="8"/>
  <c r="D11" i="8"/>
  <c r="C12" i="8"/>
  <c r="D12" i="8"/>
  <c r="C13" i="8"/>
  <c r="D13" i="8"/>
  <c r="C14" i="8"/>
  <c r="D14" i="8"/>
  <c r="C15" i="8"/>
  <c r="D15" i="8"/>
  <c r="C16" i="8"/>
  <c r="D16" i="8"/>
  <c r="D6" i="8"/>
  <c r="C6" i="8"/>
  <c r="F59" i="8"/>
  <c r="E59" i="8"/>
  <c r="F57" i="8"/>
  <c r="E57" i="8"/>
  <c r="F56" i="8"/>
  <c r="E56" i="8"/>
  <c r="F55" i="8"/>
  <c r="E55" i="8"/>
  <c r="F54" i="8"/>
  <c r="E54" i="8"/>
  <c r="F53" i="8"/>
  <c r="E53" i="8"/>
  <c r="F52" i="8"/>
  <c r="E52" i="8"/>
  <c r="F49" i="8"/>
  <c r="E49" i="8"/>
  <c r="F48" i="8"/>
  <c r="E48" i="8"/>
  <c r="F47" i="8"/>
  <c r="E47" i="8"/>
  <c r="F46" i="8"/>
  <c r="E46" i="8"/>
  <c r="F45" i="8"/>
  <c r="E45" i="8"/>
  <c r="F44" i="8"/>
  <c r="E44" i="8"/>
  <c r="F43" i="8"/>
  <c r="E43" i="8"/>
  <c r="F42" i="8"/>
  <c r="E42" i="8"/>
  <c r="F41" i="8"/>
  <c r="E41" i="8"/>
  <c r="F40" i="8"/>
  <c r="E40" i="8"/>
  <c r="F39" i="8"/>
  <c r="E39" i="8"/>
  <c r="F38" i="8"/>
  <c r="E38" i="8"/>
  <c r="F37" i="8"/>
  <c r="E37" i="8"/>
  <c r="F36" i="8"/>
  <c r="E36" i="8"/>
  <c r="F35" i="8"/>
  <c r="E35" i="8"/>
  <c r="F34" i="8"/>
  <c r="E34" i="8"/>
  <c r="F33" i="8"/>
  <c r="E33" i="8"/>
  <c r="F32" i="8"/>
  <c r="E32" i="8"/>
  <c r="F31" i="8"/>
  <c r="E31" i="8"/>
  <c r="F30" i="8"/>
  <c r="E30" i="8"/>
  <c r="F29" i="8"/>
  <c r="E29" i="8"/>
  <c r="F26" i="8"/>
  <c r="E26" i="8"/>
  <c r="E24" i="8"/>
  <c r="F23" i="8"/>
  <c r="E23" i="8"/>
  <c r="F19" i="8"/>
  <c r="E19" i="8"/>
  <c r="F7" i="8"/>
  <c r="F8" i="8"/>
  <c r="F9" i="8"/>
  <c r="F10" i="8"/>
  <c r="F11" i="8"/>
  <c r="F12" i="8"/>
  <c r="F13" i="8"/>
  <c r="F14" i="8"/>
  <c r="F15" i="8"/>
  <c r="F16" i="8"/>
  <c r="F6" i="8"/>
  <c r="E7" i="8"/>
  <c r="E8" i="8"/>
  <c r="E9" i="8"/>
  <c r="E10" i="8"/>
  <c r="E11" i="8"/>
  <c r="E12" i="8"/>
  <c r="E13" i="8"/>
  <c r="E14" i="8"/>
  <c r="E15" i="8"/>
  <c r="E16" i="8"/>
  <c r="E6" i="8"/>
  <c r="D24" i="8" l="1"/>
  <c r="F24" i="8"/>
  <c r="K58" i="8" l="1"/>
  <c r="H58" i="8"/>
  <c r="L27" i="8"/>
  <c r="K27" i="8"/>
  <c r="J27" i="8"/>
  <c r="I27" i="8"/>
  <c r="H27" i="8"/>
  <c r="G27" i="8"/>
  <c r="L20" i="8"/>
  <c r="K20" i="8"/>
  <c r="J20" i="8"/>
  <c r="I20" i="8"/>
  <c r="H20" i="8"/>
  <c r="G20" i="8"/>
  <c r="I17" i="8"/>
  <c r="D27" i="8" l="1"/>
  <c r="F27" i="8"/>
  <c r="D20" i="8"/>
  <c r="F20" i="8"/>
  <c r="C27" i="8"/>
  <c r="E27" i="8"/>
  <c r="F58" i="8"/>
  <c r="C20" i="8"/>
  <c r="E20" i="8"/>
  <c r="J17" i="8"/>
  <c r="L58" i="8"/>
  <c r="K17" i="8"/>
  <c r="G50" i="8"/>
  <c r="L17" i="8"/>
  <c r="H50" i="8"/>
  <c r="G58" i="8"/>
  <c r="H17" i="8"/>
  <c r="I50" i="8"/>
  <c r="I58" i="8"/>
  <c r="G17" i="8"/>
  <c r="K50" i="8"/>
  <c r="L50" i="8"/>
  <c r="J50" i="8"/>
  <c r="J58" i="8"/>
  <c r="D58" i="8" s="1"/>
  <c r="L60" i="8" l="1"/>
  <c r="J60" i="8"/>
  <c r="I60" i="8"/>
  <c r="G60" i="8"/>
  <c r="C17" i="8"/>
  <c r="E17" i="8"/>
  <c r="F17" i="8"/>
  <c r="H60" i="8"/>
  <c r="D17" i="8"/>
  <c r="C50" i="8"/>
  <c r="E50" i="8"/>
  <c r="K60" i="8"/>
  <c r="C58" i="8"/>
  <c r="E58" i="8"/>
  <c r="D50" i="8"/>
  <c r="F50" i="8"/>
  <c r="D60" i="8" l="1"/>
  <c r="F60" i="8"/>
  <c r="E60" i="8"/>
  <c r="C60" i="8"/>
</calcChain>
</file>

<file path=xl/sharedStrings.xml><?xml version="1.0" encoding="utf-8"?>
<sst xmlns="http://schemas.openxmlformats.org/spreadsheetml/2006/main" count="132" uniqueCount="98">
  <si>
    <t>Mahesana</t>
  </si>
  <si>
    <t>Rajkot</t>
  </si>
  <si>
    <t>STATE BANK OF INDIA</t>
  </si>
  <si>
    <t>Ahmadabad</t>
  </si>
  <si>
    <t>Kachchh</t>
  </si>
  <si>
    <t>Kheda</t>
  </si>
  <si>
    <t>Bhavnagar</t>
  </si>
  <si>
    <t>Banas Kantha</t>
  </si>
  <si>
    <t>Valsad</t>
  </si>
  <si>
    <t>Anand</t>
  </si>
  <si>
    <t>Amreli</t>
  </si>
  <si>
    <t>Sabar Kantha</t>
  </si>
  <si>
    <t>Mahisagar</t>
  </si>
  <si>
    <t>Vadodara</t>
  </si>
  <si>
    <t>Morbi</t>
  </si>
  <si>
    <t>Gir Somnath</t>
  </si>
  <si>
    <t>Junagadh</t>
  </si>
  <si>
    <t>Arvalli</t>
  </si>
  <si>
    <t>Devbhumi Dwarka</t>
  </si>
  <si>
    <t>Surendranagar</t>
  </si>
  <si>
    <t>Bharuch</t>
  </si>
  <si>
    <t>Surat</t>
  </si>
  <si>
    <t>Botad</t>
  </si>
  <si>
    <t>Jamnagar</t>
  </si>
  <si>
    <t>Patan</t>
  </si>
  <si>
    <t>Gandhinagar</t>
  </si>
  <si>
    <t>Tapi</t>
  </si>
  <si>
    <t>Navsari</t>
  </si>
  <si>
    <t>Panch Mahals</t>
  </si>
  <si>
    <t>Dohad</t>
  </si>
  <si>
    <t>Porbandar</t>
  </si>
  <si>
    <t>Narmada</t>
  </si>
  <si>
    <t>Chhotaudepur</t>
  </si>
  <si>
    <t>Dang</t>
  </si>
  <si>
    <t>No.</t>
  </si>
  <si>
    <t xml:space="preserve">Bank </t>
  </si>
  <si>
    <t>Sanctioned by Bank</t>
  </si>
  <si>
    <t>Disbursed by Bank</t>
  </si>
  <si>
    <t>Rejected by Bank</t>
  </si>
  <si>
    <t>Amt.</t>
  </si>
  <si>
    <t>Amount in Lakh</t>
  </si>
  <si>
    <t>Total Applications</t>
  </si>
  <si>
    <t xml:space="preserve">NATIONALISED BANKS                                                                       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</si>
  <si>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</si>
  <si>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</si>
  <si>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</si>
  <si>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</si>
  <si>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</si>
  <si>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</si>
  <si>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</si>
  <si>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</si>
  <si>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</si>
  <si>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UNION BANK OF INDIA</t>
  </si>
  <si>
    <t>SUB TOTAL</t>
  </si>
  <si>
    <t>SBI GROUP</t>
  </si>
  <si>
    <t>CO-OPERATIVE BANKS</t>
  </si>
  <si>
    <t>DCCB</t>
  </si>
  <si>
    <t>GSCB</t>
  </si>
  <si>
    <t>REGIONAL RURAL BANKS</t>
  </si>
  <si>
    <t>PRIVATE  BANKS</t>
  </si>
  <si>
    <t>AXIS BANK</t>
  </si>
  <si>
    <t>BANDHAN BANK</t>
  </si>
  <si>
    <t>CITY UNION BANK</t>
  </si>
  <si>
    <t>CSB BANK LIMITED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</si>
  <si>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</si>
  <si>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</si>
  <si>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</si>
  <si>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</si>
  <si>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</si>
  <si>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</si>
  <si>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</si>
  <si>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</si>
  <si>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</si>
  <si>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</si>
  <si>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</si>
  <si>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</si>
  <si>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RBL BANK</t>
  </si>
  <si>
    <t>SOUTH INDIAN BANK</t>
  </si>
  <si>
    <t>TAMILNAD MERCANTILE BANK</t>
  </si>
  <si>
    <t>YES BANK</t>
  </si>
  <si>
    <t>SMALL FINANCE BANK</t>
  </si>
  <si>
    <t>AU SMALL FINANCE BANK LIMITED</t>
  </si>
  <si>
    <t>EQUITAS SMALL FINANCE BANK</t>
  </si>
  <si>
    <t>FINCARE SMALL FINANCE BANK LIMITED</t>
  </si>
  <si>
    <t>JANA SMALL FINANCE BANK LTD.</t>
  </si>
  <si>
    <t>SURYODAY SMALL FINANCE BANK</t>
  </si>
  <si>
    <t>UJJIVAN SMALL FINANCE BANK</t>
  </si>
  <si>
    <t>Other Banks/NBFCs</t>
  </si>
  <si>
    <t>GRAND TOTAL</t>
  </si>
  <si>
    <t>Source: NAIFF Portal</t>
  </si>
  <si>
    <t>District</t>
  </si>
  <si>
    <t xml:space="preserve">UCO BANK </t>
  </si>
  <si>
    <t>GUJARAT GRAMIN BANK</t>
  </si>
  <si>
    <t>Pending for Disbursement</t>
  </si>
  <si>
    <t>DBS BANK INDIA (E-LVB)</t>
  </si>
  <si>
    <t xml:space="preserve">            BANKWISE PROGRESS OF AIF SCHEME AS OF 02.04.2026</t>
  </si>
  <si>
    <t xml:space="preserve">            DISTRICT WISE PROGRESS OF AIF SCHEME AS OF 02.04.2026</t>
  </si>
  <si>
    <t>Annexure - 27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</si>
</sst>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</font>
    <font>
      <sz val="11"/>
      <name val="Calibri"/>
      <family val="2"/>
    </font>
    <font>
      <b/>
      <sz val="16"/>
      <name val="Arial"/>
      <family val="2"/>
    </font>
    <font>
      <b/>
      <sz val="18"/>
      <name val="Arial"/>
      <family val="2"/>
    </font>
    <font>
      <sz val="22"/>
      <name val="Arial Black"/>
      <family val="2"/>
    </font>
    <font>
      <b/>
      <sz val="12"/>
      <name val="Arial"/>
      <family val="2"/>
    </font>
    <font>
      <b/>
      <sz val="16"/>
      <name val="Arial Black"/>
      <family val="2"/>
    </font>
    <font>
      <b/>
      <sz val="14"/>
      <name val="Arial"/>
      <family val="2"/>
    </font>
    <font>
      <b/>
      <sz val="14"/>
      <name val="Arial Black"/>
      <family val="2"/>
    </font>
    <font>
      <sz val="16"/>
      <name val="Arial Blac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2" fontId="0" fillId="0" borderId="0" xfId="0" applyNumberFormat="1"/>
    <xf numFmtId="2" fontId="5" fillId="0" borderId="0" xfId="0" applyNumberFormat="1" applyFont="1" applyAlignment="1">
      <alignment vertical="center"/>
    </xf>
    <xf numFmtId="0" fontId="0" fillId="0" borderId="0" xfId="0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/>
    <xf numFmtId="2" fontId="7" fillId="0" borderId="1" xfId="0" applyNumberFormat="1" applyFont="1" applyBorder="1"/>
    <xf numFmtId="0" fontId="8" fillId="0" borderId="4" xfId="0" applyFont="1" applyBorder="1"/>
    <xf numFmtId="1" fontId="7" fillId="0" borderId="1" xfId="0" applyNumberFormat="1" applyFont="1" applyBorder="1"/>
    <xf numFmtId="0" fontId="2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2" fontId="7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1" fontId="7" fillId="0" borderId="1" xfId="0" applyNumberFormat="1" applyFont="1" applyBorder="1" applyAlignment="1">
      <alignment horizontal="right"/>
    </xf>
    <xf numFmtId="0" fontId="1" fillId="0" borderId="0" xfId="0" applyFont="1"/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B7901-D677-4718-865B-9F31FB78E65A}">
  <sheetPr>
    <pageSetUpPr fitToPage="1"/>
  </sheetPr>
  <dimension ref="A1:L61"/>
  <sheetViews>
    <sheetView zoomScale="70" zoomScaleNormal="70" workbookViewId="0">
      <pane xSplit="2" ySplit="5" topLeftCell="C20" activePane="bottomRight" state="frozen"/>
      <selection pane="topRight" activeCell="C1" sqref="C1"/>
      <selection pane="bottomLeft" activeCell="A6" sqref="A6"/>
      <selection pane="bottomRight" activeCell="A2" sqref="A2:K2"/>
    </sheetView>
  </sheetViews>
  <sheetFormatPr defaultRowHeight="15" x14ac:dyDescent="0.25"/>
  <cols>
    <col min="1" max="1" width="6" bestFit="1" customWidth="1"/>
    <col min="2" max="2" width="53.85546875" customWidth="1"/>
    <col min="3" max="3" width="8.5703125" customWidth="1"/>
    <col min="4" max="4" width="18.85546875" customWidth="1"/>
    <col min="5" max="5" width="7.5703125" bestFit="1" customWidth="1"/>
    <col min="6" max="6" width="19.5703125" style="2" bestFit="1" customWidth="1"/>
    <col min="7" max="7" width="13" bestFit="1" customWidth="1"/>
    <col min="8" max="8" width="18.85546875" style="2" bestFit="1" customWidth="1"/>
    <col min="9" max="9" width="9.85546875" bestFit="1" customWidth="1"/>
    <col min="10" max="10" width="18.85546875" style="2" bestFit="1" customWidth="1"/>
    <col min="11" max="11" width="7.85546875" customWidth="1"/>
    <col min="12" max="12" width="19.28515625" style="2" customWidth="1"/>
  </cols>
  <sheetData>
    <row r="1" spans="1:12" ht="33.75" x14ac:dyDescent="0.25">
      <c r="A1" s="25" t="s">
        <v>97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3.25" x14ac:dyDescent="0.25">
      <c r="A2" s="26" t="s">
        <v>95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3" t="s">
        <v>40</v>
      </c>
    </row>
    <row r="3" spans="1:12" s="4" customFormat="1" ht="48.75" customHeight="1" x14ac:dyDescent="0.25">
      <c r="A3" s="21" t="s">
        <v>34</v>
      </c>
      <c r="B3" s="22" t="s">
        <v>35</v>
      </c>
      <c r="C3" s="27" t="s">
        <v>41</v>
      </c>
      <c r="D3" s="27"/>
      <c r="E3" s="27" t="s">
        <v>36</v>
      </c>
      <c r="F3" s="27"/>
      <c r="G3" s="27" t="s">
        <v>37</v>
      </c>
      <c r="H3" s="27"/>
      <c r="I3" s="27" t="s">
        <v>38</v>
      </c>
      <c r="J3" s="27"/>
      <c r="K3" s="27" t="s">
        <v>93</v>
      </c>
      <c r="L3" s="27"/>
    </row>
    <row r="4" spans="1:12" ht="20.25" x14ac:dyDescent="0.25">
      <c r="A4" s="21"/>
      <c r="B4" s="23"/>
      <c r="C4" s="1" t="s">
        <v>34</v>
      </c>
      <c r="D4" s="1" t="s">
        <v>39</v>
      </c>
      <c r="E4" s="1" t="s">
        <v>34</v>
      </c>
      <c r="F4" s="5" t="s">
        <v>39</v>
      </c>
      <c r="G4" s="1" t="s">
        <v>34</v>
      </c>
      <c r="H4" s="5" t="s">
        <v>39</v>
      </c>
      <c r="I4" s="1" t="s">
        <v>34</v>
      </c>
      <c r="J4" s="5" t="s">
        <v>39</v>
      </c>
      <c r="K4" s="1" t="s">
        <v>34</v>
      </c>
      <c r="L4" s="5" t="s">
        <v>39</v>
      </c>
    </row>
    <row r="5" spans="1:12" ht="24.75" x14ac:dyDescent="0.25">
      <c r="A5" s="6"/>
      <c r="B5" s="28" t="s">
        <v>42</v>
      </c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ht="18" x14ac:dyDescent="0.25">
      <c r="A6" s="7">
        <v>1</v>
      </c>
      <c r="B6" s="7" t="s">
        <v>43</v>
      </c>
      <c r="C6" s="10">
        <f>G6+I6+K6</f>
        <v>1144</v>
      </c>
      <c r="D6" s="8">
        <f>H6+J6+L6</f>
        <v>131787.81885000001</v>
      </c>
      <c r="E6" s="10">
        <f>G6+K6</f>
        <v>754</v>
      </c>
      <c r="F6" s="8">
        <f>H6+L6</f>
        <v>95263.273790000007</v>
      </c>
      <c r="G6" s="10">
        <v>629</v>
      </c>
      <c r="H6" s="8">
        <v>85929.747210000001</v>
      </c>
      <c r="I6" s="10">
        <v>390</v>
      </c>
      <c r="J6" s="8">
        <v>36524.545059999997</v>
      </c>
      <c r="K6" s="10">
        <v>125</v>
      </c>
      <c r="L6" s="8">
        <v>9333.5265799999997</v>
      </c>
    </row>
    <row r="7" spans="1:12" ht="18" x14ac:dyDescent="0.25">
      <c r="A7" s="7">
        <v>2</v>
      </c>
      <c r="B7" s="7" t="s">
        <v>44</v>
      </c>
      <c r="C7" s="10">
        <f t="shared" ref="C7:C17" si="0">G7+I7+K7</f>
        <v>1053</v>
      </c>
      <c r="D7" s="8">
        <f t="shared" ref="D7:D17" si="1">H7+J7+L7</f>
        <v>104679.67315</v>
      </c>
      <c r="E7" s="10">
        <f t="shared" ref="E7:E17" si="2">G7+K7</f>
        <v>797</v>
      </c>
      <c r="F7" s="8">
        <f t="shared" ref="F7:F17" si="3">H7+L7</f>
        <v>92633.156490000008</v>
      </c>
      <c r="G7" s="10">
        <v>723</v>
      </c>
      <c r="H7" s="8">
        <v>86860.438930000004</v>
      </c>
      <c r="I7" s="10">
        <v>256</v>
      </c>
      <c r="J7" s="8">
        <v>12046.516659999999</v>
      </c>
      <c r="K7" s="10">
        <v>74</v>
      </c>
      <c r="L7" s="8">
        <v>5772.71756</v>
      </c>
    </row>
    <row r="8" spans="1:12" ht="18" x14ac:dyDescent="0.25">
      <c r="A8" s="7">
        <v>3</v>
      </c>
      <c r="B8" s="7" t="s">
        <v>45</v>
      </c>
      <c r="C8" s="10">
        <f t="shared" si="0"/>
        <v>15</v>
      </c>
      <c r="D8" s="8">
        <f t="shared" si="1"/>
        <v>942.3035000000001</v>
      </c>
      <c r="E8" s="10">
        <f t="shared" si="2"/>
        <v>9</v>
      </c>
      <c r="F8" s="8">
        <f t="shared" si="3"/>
        <v>471.94350000000003</v>
      </c>
      <c r="G8" s="10">
        <v>7</v>
      </c>
      <c r="H8" s="8">
        <v>456.34350000000001</v>
      </c>
      <c r="I8" s="10">
        <v>6</v>
      </c>
      <c r="J8" s="8">
        <v>470.36</v>
      </c>
      <c r="K8" s="10">
        <v>2</v>
      </c>
      <c r="L8" s="8">
        <v>15.6</v>
      </c>
    </row>
    <row r="9" spans="1:12" ht="18" x14ac:dyDescent="0.25">
      <c r="A9" s="7">
        <v>4</v>
      </c>
      <c r="B9" s="7" t="s">
        <v>46</v>
      </c>
      <c r="C9" s="10">
        <f t="shared" si="0"/>
        <v>162</v>
      </c>
      <c r="D9" s="8">
        <f t="shared" si="1"/>
        <v>46834.113120000002</v>
      </c>
      <c r="E9" s="10">
        <f t="shared" si="2"/>
        <v>130</v>
      </c>
      <c r="F9" s="8">
        <f t="shared" si="3"/>
        <v>42950.362229999999</v>
      </c>
      <c r="G9" s="10">
        <v>112</v>
      </c>
      <c r="H9" s="8">
        <v>40627.958229999997</v>
      </c>
      <c r="I9" s="10">
        <v>32</v>
      </c>
      <c r="J9" s="8">
        <v>3883.7508899999998</v>
      </c>
      <c r="K9" s="10">
        <v>18</v>
      </c>
      <c r="L9" s="8">
        <v>2322.404</v>
      </c>
    </row>
    <row r="10" spans="1:12" ht="18" x14ac:dyDescent="0.25">
      <c r="A10" s="7">
        <v>5</v>
      </c>
      <c r="B10" s="7" t="s">
        <v>47</v>
      </c>
      <c r="C10" s="10">
        <f t="shared" si="0"/>
        <v>302</v>
      </c>
      <c r="D10" s="8">
        <f t="shared" si="1"/>
        <v>21599.2117</v>
      </c>
      <c r="E10" s="10">
        <f t="shared" si="2"/>
        <v>224</v>
      </c>
      <c r="F10" s="8">
        <f t="shared" si="3"/>
        <v>15855.19061</v>
      </c>
      <c r="G10" s="10">
        <v>197</v>
      </c>
      <c r="H10" s="8">
        <v>14123.847879999999</v>
      </c>
      <c r="I10" s="10">
        <v>78</v>
      </c>
      <c r="J10" s="8">
        <v>5744.0210900000002</v>
      </c>
      <c r="K10" s="10">
        <v>27</v>
      </c>
      <c r="L10" s="8">
        <v>1731.3427300000001</v>
      </c>
    </row>
    <row r="11" spans="1:12" ht="18" x14ac:dyDescent="0.25">
      <c r="A11" s="7">
        <v>6</v>
      </c>
      <c r="B11" s="7" t="s">
        <v>48</v>
      </c>
      <c r="C11" s="10">
        <f t="shared" si="0"/>
        <v>64</v>
      </c>
      <c r="D11" s="8">
        <f t="shared" si="1"/>
        <v>10914.559599999999</v>
      </c>
      <c r="E11" s="10">
        <f t="shared" si="2"/>
        <v>42</v>
      </c>
      <c r="F11" s="8">
        <f t="shared" si="3"/>
        <v>7590.9935999999998</v>
      </c>
      <c r="G11" s="10">
        <v>36</v>
      </c>
      <c r="H11" s="8">
        <v>7041.3508000000002</v>
      </c>
      <c r="I11" s="10">
        <v>22</v>
      </c>
      <c r="J11" s="8">
        <v>3323.5659999999998</v>
      </c>
      <c r="K11" s="10">
        <v>6</v>
      </c>
      <c r="L11" s="8">
        <v>549.64279999999997</v>
      </c>
    </row>
    <row r="12" spans="1:12" ht="18" x14ac:dyDescent="0.25">
      <c r="A12" s="7">
        <v>7</v>
      </c>
      <c r="B12" s="7" t="s">
        <v>49</v>
      </c>
      <c r="C12" s="10">
        <f t="shared" si="0"/>
        <v>21</v>
      </c>
      <c r="D12" s="8">
        <f t="shared" si="1"/>
        <v>2379.1620000000003</v>
      </c>
      <c r="E12" s="10">
        <f t="shared" si="2"/>
        <v>15</v>
      </c>
      <c r="F12" s="8">
        <f t="shared" si="3"/>
        <v>1541.162</v>
      </c>
      <c r="G12" s="10">
        <v>10</v>
      </c>
      <c r="H12" s="8">
        <v>920.91200000000003</v>
      </c>
      <c r="I12" s="10">
        <v>6</v>
      </c>
      <c r="J12" s="8">
        <v>838</v>
      </c>
      <c r="K12" s="10">
        <v>5</v>
      </c>
      <c r="L12" s="8">
        <v>620.25</v>
      </c>
    </row>
    <row r="13" spans="1:12" ht="18" x14ac:dyDescent="0.25">
      <c r="A13" s="7">
        <v>8</v>
      </c>
      <c r="B13" s="7" t="s">
        <v>50</v>
      </c>
      <c r="C13" s="10">
        <f t="shared" si="0"/>
        <v>12</v>
      </c>
      <c r="D13" s="8">
        <f t="shared" si="1"/>
        <v>899.45</v>
      </c>
      <c r="E13" s="10">
        <f t="shared" si="2"/>
        <v>8</v>
      </c>
      <c r="F13" s="8">
        <f t="shared" si="3"/>
        <v>570</v>
      </c>
      <c r="G13" s="10">
        <v>8</v>
      </c>
      <c r="H13" s="8">
        <v>570</v>
      </c>
      <c r="I13" s="10">
        <v>4</v>
      </c>
      <c r="J13" s="8">
        <v>329.45</v>
      </c>
      <c r="K13" s="10">
        <v>0</v>
      </c>
      <c r="L13" s="8">
        <v>0</v>
      </c>
    </row>
    <row r="14" spans="1:12" ht="18" x14ac:dyDescent="0.25">
      <c r="A14" s="7">
        <v>9</v>
      </c>
      <c r="B14" s="7" t="s">
        <v>51</v>
      </c>
      <c r="C14" s="10">
        <f t="shared" si="0"/>
        <v>352</v>
      </c>
      <c r="D14" s="8">
        <f t="shared" si="1"/>
        <v>59988.264190000002</v>
      </c>
      <c r="E14" s="10">
        <f t="shared" si="2"/>
        <v>266</v>
      </c>
      <c r="F14" s="8">
        <f t="shared" si="3"/>
        <v>48930.58354</v>
      </c>
      <c r="G14" s="10">
        <v>236</v>
      </c>
      <c r="H14" s="8">
        <v>39410.950100000002</v>
      </c>
      <c r="I14" s="10">
        <v>86</v>
      </c>
      <c r="J14" s="8">
        <v>11057.68065</v>
      </c>
      <c r="K14" s="10">
        <v>30</v>
      </c>
      <c r="L14" s="8">
        <v>9519.6334399999996</v>
      </c>
    </row>
    <row r="15" spans="1:12" ht="18" x14ac:dyDescent="0.25">
      <c r="A15" s="7">
        <v>10</v>
      </c>
      <c r="B15" s="7" t="s">
        <v>91</v>
      </c>
      <c r="C15" s="10">
        <f t="shared" si="0"/>
        <v>70</v>
      </c>
      <c r="D15" s="8">
        <f t="shared" si="1"/>
        <v>5882.1775600000001</v>
      </c>
      <c r="E15" s="10">
        <f t="shared" si="2"/>
        <v>56</v>
      </c>
      <c r="F15" s="8">
        <f t="shared" si="3"/>
        <v>4222.1575599999996</v>
      </c>
      <c r="G15" s="10">
        <v>45</v>
      </c>
      <c r="H15" s="8">
        <v>3169.1730600000001</v>
      </c>
      <c r="I15" s="10">
        <v>14</v>
      </c>
      <c r="J15" s="8">
        <v>1660.02</v>
      </c>
      <c r="K15" s="10">
        <v>11</v>
      </c>
      <c r="L15" s="8">
        <v>1052.9845</v>
      </c>
    </row>
    <row r="16" spans="1:12" ht="18" x14ac:dyDescent="0.25">
      <c r="A16" s="7">
        <v>11</v>
      </c>
      <c r="B16" s="7" t="s">
        <v>52</v>
      </c>
      <c r="C16" s="10">
        <f t="shared" si="0"/>
        <v>371</v>
      </c>
      <c r="D16" s="8">
        <f t="shared" si="1"/>
        <v>37800.449679999998</v>
      </c>
      <c r="E16" s="10">
        <f t="shared" si="2"/>
        <v>299</v>
      </c>
      <c r="F16" s="8">
        <f t="shared" si="3"/>
        <v>31543.429769999999</v>
      </c>
      <c r="G16" s="10">
        <v>263</v>
      </c>
      <c r="H16" s="8">
        <v>28223.344229999999</v>
      </c>
      <c r="I16" s="10">
        <v>72</v>
      </c>
      <c r="J16" s="8">
        <v>6257.01991</v>
      </c>
      <c r="K16" s="10">
        <v>36</v>
      </c>
      <c r="L16" s="8">
        <v>3320.08554</v>
      </c>
    </row>
    <row r="17" spans="1:12" ht="22.5" x14ac:dyDescent="0.45">
      <c r="B17" s="20" t="s">
        <v>53</v>
      </c>
      <c r="C17" s="10">
        <f t="shared" si="0"/>
        <v>3566</v>
      </c>
      <c r="D17" s="8">
        <f t="shared" si="1"/>
        <v>423707.18335000001</v>
      </c>
      <c r="E17" s="10">
        <f t="shared" si="2"/>
        <v>2600</v>
      </c>
      <c r="F17" s="8">
        <f t="shared" si="3"/>
        <v>341572.25309000001</v>
      </c>
      <c r="G17" s="10">
        <f t="shared" ref="G17:L17" si="4">SUM(G6:G16)</f>
        <v>2266</v>
      </c>
      <c r="H17" s="8">
        <f t="shared" si="4"/>
        <v>307334.06594</v>
      </c>
      <c r="I17" s="10">
        <f t="shared" si="4"/>
        <v>966</v>
      </c>
      <c r="J17" s="8">
        <f t="shared" si="4"/>
        <v>82134.930260000008</v>
      </c>
      <c r="K17" s="10">
        <f t="shared" si="4"/>
        <v>334</v>
      </c>
      <c r="L17" s="8">
        <f t="shared" si="4"/>
        <v>34238.187149999998</v>
      </c>
    </row>
    <row r="18" spans="1:12" ht="24.75" x14ac:dyDescent="0.25">
      <c r="A18" s="7"/>
      <c r="B18" s="28" t="s">
        <v>54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18" x14ac:dyDescent="0.25">
      <c r="A19" s="7">
        <v>12</v>
      </c>
      <c r="B19" s="7" t="s">
        <v>2</v>
      </c>
      <c r="C19" s="10">
        <f t="shared" ref="C19:C20" si="5">G19+I19+K19</f>
        <v>3309</v>
      </c>
      <c r="D19" s="8">
        <f t="shared" ref="D19:D20" si="6">H19+J19+L19</f>
        <v>160709.85713000002</v>
      </c>
      <c r="E19" s="10">
        <f>G19+K19</f>
        <v>2400</v>
      </c>
      <c r="F19" s="8">
        <f>H19+L19</f>
        <v>113345.15155</v>
      </c>
      <c r="G19" s="10">
        <v>2152</v>
      </c>
      <c r="H19" s="8">
        <v>91897.498439999996</v>
      </c>
      <c r="I19" s="10">
        <v>909</v>
      </c>
      <c r="J19" s="8">
        <v>47364.705580000002</v>
      </c>
      <c r="K19" s="10">
        <v>248</v>
      </c>
      <c r="L19" s="8">
        <v>21447.653109999999</v>
      </c>
    </row>
    <row r="20" spans="1:12" ht="22.5" x14ac:dyDescent="0.45">
      <c r="B20" s="20" t="s">
        <v>53</v>
      </c>
      <c r="C20" s="10">
        <f t="shared" si="5"/>
        <v>3309</v>
      </c>
      <c r="D20" s="8">
        <f t="shared" si="6"/>
        <v>160709.85713000002</v>
      </c>
      <c r="E20" s="10">
        <f>G20+K20</f>
        <v>2400</v>
      </c>
      <c r="F20" s="8">
        <f>H20+L20</f>
        <v>113345.15155</v>
      </c>
      <c r="G20" s="10">
        <f>G19</f>
        <v>2152</v>
      </c>
      <c r="H20" s="8">
        <f t="shared" ref="H20:L20" si="7">H19</f>
        <v>91897.498439999996</v>
      </c>
      <c r="I20" s="10">
        <f t="shared" si="7"/>
        <v>909</v>
      </c>
      <c r="J20" s="8">
        <f t="shared" si="7"/>
        <v>47364.705580000002</v>
      </c>
      <c r="K20" s="10">
        <f t="shared" si="7"/>
        <v>248</v>
      </c>
      <c r="L20" s="8">
        <f t="shared" si="7"/>
        <v>21447.653109999999</v>
      </c>
    </row>
    <row r="21" spans="1:12" ht="24.75" x14ac:dyDescent="0.25">
      <c r="A21" s="7"/>
      <c r="B21" s="28" t="s">
        <v>55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8" x14ac:dyDescent="0.25">
      <c r="A22" s="7">
        <v>13</v>
      </c>
      <c r="B22" s="7" t="s">
        <v>56</v>
      </c>
      <c r="C22" s="10">
        <f t="shared" ref="C22:C24" si="8">G22+I22+K22</f>
        <v>118</v>
      </c>
      <c r="D22" s="8">
        <f t="shared" ref="D22:D24" si="9">H22+J22+L22</f>
        <v>5304.0763000000006</v>
      </c>
      <c r="E22" s="10">
        <f t="shared" ref="E22:E24" si="10">G22+K22</f>
        <v>118</v>
      </c>
      <c r="F22" s="8">
        <f t="shared" ref="F22:F24" si="11">H22+L22</f>
        <v>5304.0763000000006</v>
      </c>
      <c r="G22" s="10">
        <v>94</v>
      </c>
      <c r="H22" s="8">
        <v>3670.1826700000001</v>
      </c>
      <c r="I22" s="10"/>
      <c r="J22" s="8"/>
      <c r="K22" s="7">
        <v>24</v>
      </c>
      <c r="L22" s="8">
        <v>1633.89363</v>
      </c>
    </row>
    <row r="23" spans="1:12" ht="18" x14ac:dyDescent="0.25">
      <c r="A23" s="7">
        <v>14</v>
      </c>
      <c r="B23" s="7" t="s">
        <v>57</v>
      </c>
      <c r="C23" s="10">
        <f t="shared" si="8"/>
        <v>20</v>
      </c>
      <c r="D23" s="8">
        <f t="shared" si="9"/>
        <v>975.77021999999999</v>
      </c>
      <c r="E23" s="10">
        <f t="shared" si="10"/>
        <v>3</v>
      </c>
      <c r="F23" s="8">
        <f t="shared" si="11"/>
        <v>214.22</v>
      </c>
      <c r="G23" s="10">
        <v>0</v>
      </c>
      <c r="H23" s="8">
        <v>0</v>
      </c>
      <c r="I23" s="10">
        <v>17</v>
      </c>
      <c r="J23" s="8">
        <v>761.55021999999997</v>
      </c>
      <c r="K23" s="10">
        <v>3</v>
      </c>
      <c r="L23" s="8">
        <v>214.22</v>
      </c>
    </row>
    <row r="24" spans="1:12" ht="22.5" x14ac:dyDescent="0.45">
      <c r="B24" s="20" t="s">
        <v>53</v>
      </c>
      <c r="C24" s="10">
        <f t="shared" si="8"/>
        <v>138</v>
      </c>
      <c r="D24" s="8">
        <f t="shared" si="9"/>
        <v>6279.8465200000001</v>
      </c>
      <c r="E24" s="10">
        <f t="shared" si="10"/>
        <v>121</v>
      </c>
      <c r="F24" s="8">
        <f t="shared" si="11"/>
        <v>5518.2963</v>
      </c>
      <c r="G24" s="10">
        <f>G23+G22</f>
        <v>94</v>
      </c>
      <c r="H24" s="10">
        <f t="shared" ref="H24:L24" si="12">H23+H22</f>
        <v>3670.1826700000001</v>
      </c>
      <c r="I24" s="10">
        <f t="shared" si="12"/>
        <v>17</v>
      </c>
      <c r="J24" s="10">
        <f t="shared" si="12"/>
        <v>761.55021999999997</v>
      </c>
      <c r="K24" s="10">
        <f t="shared" si="12"/>
        <v>27</v>
      </c>
      <c r="L24" s="10">
        <f t="shared" si="12"/>
        <v>1848.1136300000001</v>
      </c>
    </row>
    <row r="25" spans="1:12" ht="24.75" x14ac:dyDescent="0.25">
      <c r="A25" s="7"/>
      <c r="B25" s="24" t="s">
        <v>58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12" ht="18" x14ac:dyDescent="0.25">
      <c r="A26" s="7">
        <v>15</v>
      </c>
      <c r="B26" s="7" t="s">
        <v>92</v>
      </c>
      <c r="C26" s="10">
        <f t="shared" ref="C26:C27" si="13">G26+I26+K26</f>
        <v>206</v>
      </c>
      <c r="D26" s="8">
        <f t="shared" ref="D26:D27" si="14">H26+J26+L26</f>
        <v>11772.234200000001</v>
      </c>
      <c r="E26" s="10">
        <f t="shared" ref="E26:E27" si="15">G26+K26</f>
        <v>182</v>
      </c>
      <c r="F26" s="8">
        <f t="shared" ref="F26:F27" si="16">H26+L26</f>
        <v>10365.591109999999</v>
      </c>
      <c r="G26" s="10">
        <v>137</v>
      </c>
      <c r="H26" s="8">
        <v>8004.9163799999997</v>
      </c>
      <c r="I26" s="10">
        <v>24</v>
      </c>
      <c r="J26" s="8">
        <v>1406.64309</v>
      </c>
      <c r="K26" s="10">
        <v>45</v>
      </c>
      <c r="L26" s="8">
        <v>2360.6747300000002</v>
      </c>
    </row>
    <row r="27" spans="1:12" ht="22.5" x14ac:dyDescent="0.45">
      <c r="B27" s="20" t="s">
        <v>53</v>
      </c>
      <c r="C27" s="10">
        <f t="shared" si="13"/>
        <v>206</v>
      </c>
      <c r="D27" s="8">
        <f t="shared" si="14"/>
        <v>11772.234200000001</v>
      </c>
      <c r="E27" s="10">
        <f t="shared" si="15"/>
        <v>182</v>
      </c>
      <c r="F27" s="8">
        <f t="shared" si="16"/>
        <v>10365.591109999999</v>
      </c>
      <c r="G27" s="10">
        <f>G26</f>
        <v>137</v>
      </c>
      <c r="H27" s="8">
        <f t="shared" ref="H27:L27" si="17">H26</f>
        <v>8004.9163799999997</v>
      </c>
      <c r="I27" s="10">
        <f t="shared" si="17"/>
        <v>24</v>
      </c>
      <c r="J27" s="8">
        <f t="shared" si="17"/>
        <v>1406.64309</v>
      </c>
      <c r="K27" s="10">
        <f t="shared" si="17"/>
        <v>45</v>
      </c>
      <c r="L27" s="8">
        <f t="shared" si="17"/>
        <v>2360.6747300000002</v>
      </c>
    </row>
    <row r="28" spans="1:12" ht="24.75" x14ac:dyDescent="0.25">
      <c r="A28" s="7"/>
      <c r="B28" s="24" t="s">
        <v>59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8" x14ac:dyDescent="0.25">
      <c r="A29" s="7">
        <v>16</v>
      </c>
      <c r="B29" s="7" t="s">
        <v>60</v>
      </c>
      <c r="C29" s="10">
        <f t="shared" ref="C29:C50" si="18">G29+I29+K29</f>
        <v>179</v>
      </c>
      <c r="D29" s="8">
        <f t="shared" ref="D29:D50" si="19">H29+J29+L29</f>
        <v>24488.67078</v>
      </c>
      <c r="E29" s="10">
        <f t="shared" ref="E29:E50" si="20">G29+K29</f>
        <v>112</v>
      </c>
      <c r="F29" s="8">
        <f t="shared" ref="F29:F50" si="21">H29+L29</f>
        <v>14343.584800000001</v>
      </c>
      <c r="G29" s="10">
        <v>95</v>
      </c>
      <c r="H29" s="8">
        <v>12266.79</v>
      </c>
      <c r="I29" s="10">
        <v>67</v>
      </c>
      <c r="J29" s="8">
        <v>10145.08598</v>
      </c>
      <c r="K29" s="10">
        <v>17</v>
      </c>
      <c r="L29" s="8">
        <v>2076.7948000000001</v>
      </c>
    </row>
    <row r="30" spans="1:12" ht="18" x14ac:dyDescent="0.25">
      <c r="A30" s="7">
        <v>17</v>
      </c>
      <c r="B30" s="7" t="s">
        <v>61</v>
      </c>
      <c r="C30" s="10">
        <f t="shared" si="18"/>
        <v>1</v>
      </c>
      <c r="D30" s="8">
        <f t="shared" si="19"/>
        <v>200</v>
      </c>
      <c r="E30" s="10">
        <f t="shared" si="20"/>
        <v>1</v>
      </c>
      <c r="F30" s="8">
        <f t="shared" si="21"/>
        <v>200</v>
      </c>
      <c r="G30" s="10">
        <v>0</v>
      </c>
      <c r="H30" s="8">
        <v>0</v>
      </c>
      <c r="I30" s="10">
        <v>0</v>
      </c>
      <c r="J30" s="8">
        <v>0</v>
      </c>
      <c r="K30" s="10">
        <v>1</v>
      </c>
      <c r="L30" s="8">
        <v>200</v>
      </c>
    </row>
    <row r="31" spans="1:12" ht="18" x14ac:dyDescent="0.25">
      <c r="A31" s="7">
        <v>18</v>
      </c>
      <c r="B31" s="7" t="s">
        <v>62</v>
      </c>
      <c r="C31" s="10">
        <f t="shared" si="18"/>
        <v>16</v>
      </c>
      <c r="D31" s="8">
        <f t="shared" si="19"/>
        <v>1339.71</v>
      </c>
      <c r="E31" s="10">
        <f t="shared" si="20"/>
        <v>10</v>
      </c>
      <c r="F31" s="8">
        <f t="shared" si="21"/>
        <v>723.28</v>
      </c>
      <c r="G31" s="10">
        <v>7</v>
      </c>
      <c r="H31" s="8">
        <v>450.35</v>
      </c>
      <c r="I31" s="10">
        <v>6</v>
      </c>
      <c r="J31" s="8">
        <v>616.42999999999995</v>
      </c>
      <c r="K31" s="10">
        <v>3</v>
      </c>
      <c r="L31" s="8">
        <v>272.93</v>
      </c>
    </row>
    <row r="32" spans="1:12" ht="18" x14ac:dyDescent="0.25">
      <c r="A32" s="7">
        <v>19</v>
      </c>
      <c r="B32" s="7" t="s">
        <v>63</v>
      </c>
      <c r="C32" s="10">
        <f t="shared" si="18"/>
        <v>0</v>
      </c>
      <c r="D32" s="8">
        <f t="shared" si="19"/>
        <v>0</v>
      </c>
      <c r="E32" s="10">
        <f t="shared" si="20"/>
        <v>0</v>
      </c>
      <c r="F32" s="8">
        <f t="shared" si="21"/>
        <v>0</v>
      </c>
      <c r="G32" s="10">
        <v>0</v>
      </c>
      <c r="H32" s="8">
        <v>0</v>
      </c>
      <c r="I32" s="10">
        <v>0</v>
      </c>
      <c r="J32" s="8">
        <v>0</v>
      </c>
      <c r="K32" s="10">
        <v>0</v>
      </c>
      <c r="L32" s="8">
        <v>0</v>
      </c>
    </row>
    <row r="33" spans="1:12" ht="18" x14ac:dyDescent="0.25">
      <c r="A33" s="7">
        <v>20</v>
      </c>
      <c r="B33" s="7" t="s">
        <v>64</v>
      </c>
      <c r="C33" s="10">
        <f t="shared" si="18"/>
        <v>2</v>
      </c>
      <c r="D33" s="8">
        <f t="shared" si="19"/>
        <v>206</v>
      </c>
      <c r="E33" s="10">
        <f t="shared" si="20"/>
        <v>1</v>
      </c>
      <c r="F33" s="8">
        <f t="shared" si="21"/>
        <v>200</v>
      </c>
      <c r="G33" s="10">
        <v>0</v>
      </c>
      <c r="H33" s="8">
        <v>0</v>
      </c>
      <c r="I33" s="10">
        <v>1</v>
      </c>
      <c r="J33" s="8">
        <v>6</v>
      </c>
      <c r="K33" s="10">
        <v>1</v>
      </c>
      <c r="L33" s="8">
        <v>200</v>
      </c>
    </row>
    <row r="34" spans="1:12" ht="18" x14ac:dyDescent="0.25">
      <c r="A34" s="7">
        <v>21</v>
      </c>
      <c r="B34" s="7" t="s">
        <v>65</v>
      </c>
      <c r="C34" s="10">
        <f t="shared" si="18"/>
        <v>0</v>
      </c>
      <c r="D34" s="8">
        <f t="shared" si="19"/>
        <v>0</v>
      </c>
      <c r="E34" s="10">
        <f t="shared" si="20"/>
        <v>0</v>
      </c>
      <c r="F34" s="8">
        <f t="shared" si="21"/>
        <v>0</v>
      </c>
      <c r="G34" s="10">
        <v>0</v>
      </c>
      <c r="H34" s="8">
        <v>0</v>
      </c>
      <c r="I34" s="10">
        <v>0</v>
      </c>
      <c r="J34" s="8">
        <v>0</v>
      </c>
      <c r="K34" s="10">
        <v>0</v>
      </c>
      <c r="L34" s="8">
        <v>0</v>
      </c>
    </row>
    <row r="35" spans="1:12" ht="18" x14ac:dyDescent="0.25">
      <c r="A35" s="7">
        <v>22</v>
      </c>
      <c r="B35" s="7" t="s">
        <v>66</v>
      </c>
      <c r="C35" s="10">
        <f t="shared" si="18"/>
        <v>1</v>
      </c>
      <c r="D35" s="8">
        <f t="shared" si="19"/>
        <v>180</v>
      </c>
      <c r="E35" s="10">
        <f t="shared" si="20"/>
        <v>0</v>
      </c>
      <c r="F35" s="8">
        <f t="shared" si="21"/>
        <v>0</v>
      </c>
      <c r="G35" s="10">
        <v>0</v>
      </c>
      <c r="H35" s="8">
        <v>0</v>
      </c>
      <c r="I35" s="10">
        <v>1</v>
      </c>
      <c r="J35" s="8">
        <v>180</v>
      </c>
      <c r="K35" s="10">
        <v>0</v>
      </c>
      <c r="L35" s="8">
        <v>0</v>
      </c>
    </row>
    <row r="36" spans="1:12" ht="18" x14ac:dyDescent="0.25">
      <c r="A36" s="7">
        <v>23</v>
      </c>
      <c r="B36" s="7" t="s">
        <v>67</v>
      </c>
      <c r="C36" s="10">
        <f t="shared" si="18"/>
        <v>574</v>
      </c>
      <c r="D36" s="8">
        <f t="shared" si="19"/>
        <v>68308.526409999991</v>
      </c>
      <c r="E36" s="10">
        <f t="shared" si="20"/>
        <v>348</v>
      </c>
      <c r="F36" s="8">
        <f t="shared" si="21"/>
        <v>44221.808089999999</v>
      </c>
      <c r="G36" s="10">
        <v>280</v>
      </c>
      <c r="H36" s="8">
        <v>39123.073069999999</v>
      </c>
      <c r="I36" s="10">
        <v>226</v>
      </c>
      <c r="J36" s="8">
        <v>24086.71832</v>
      </c>
      <c r="K36" s="10">
        <v>68</v>
      </c>
      <c r="L36" s="8">
        <v>5098.7350200000001</v>
      </c>
    </row>
    <row r="37" spans="1:12" ht="18" x14ac:dyDescent="0.25">
      <c r="A37" s="7">
        <v>24</v>
      </c>
      <c r="B37" s="7" t="s">
        <v>68</v>
      </c>
      <c r="C37" s="10">
        <f t="shared" si="18"/>
        <v>103</v>
      </c>
      <c r="D37" s="8">
        <f t="shared" si="19"/>
        <v>12608.84821</v>
      </c>
      <c r="E37" s="10">
        <f t="shared" si="20"/>
        <v>62</v>
      </c>
      <c r="F37" s="8">
        <f t="shared" si="21"/>
        <v>8978.9705400000003</v>
      </c>
      <c r="G37" s="10">
        <v>52</v>
      </c>
      <c r="H37" s="8">
        <v>6584.6769999999997</v>
      </c>
      <c r="I37" s="10">
        <v>41</v>
      </c>
      <c r="J37" s="8">
        <v>3629.8776699999999</v>
      </c>
      <c r="K37" s="10">
        <v>10</v>
      </c>
      <c r="L37" s="8">
        <v>2394.2935400000001</v>
      </c>
    </row>
    <row r="38" spans="1:12" ht="18" x14ac:dyDescent="0.25">
      <c r="A38" s="7">
        <v>25</v>
      </c>
      <c r="B38" s="7" t="s">
        <v>69</v>
      </c>
      <c r="C38" s="10">
        <f t="shared" si="18"/>
        <v>74</v>
      </c>
      <c r="D38" s="8">
        <f t="shared" si="19"/>
        <v>6368.3539799999999</v>
      </c>
      <c r="E38" s="10">
        <f t="shared" si="20"/>
        <v>38</v>
      </c>
      <c r="F38" s="8">
        <f t="shared" si="21"/>
        <v>2965.2999999999997</v>
      </c>
      <c r="G38" s="10">
        <v>27</v>
      </c>
      <c r="H38" s="8">
        <v>2055.62</v>
      </c>
      <c r="I38" s="10">
        <v>36</v>
      </c>
      <c r="J38" s="8">
        <v>3403.0539800000001</v>
      </c>
      <c r="K38" s="10">
        <v>11</v>
      </c>
      <c r="L38" s="8">
        <v>909.68</v>
      </c>
    </row>
    <row r="39" spans="1:12" ht="18" x14ac:dyDescent="0.25">
      <c r="A39" s="7">
        <v>26</v>
      </c>
      <c r="B39" s="7" t="s">
        <v>70</v>
      </c>
      <c r="C39" s="10">
        <f t="shared" si="18"/>
        <v>9</v>
      </c>
      <c r="D39" s="8">
        <f t="shared" si="19"/>
        <v>1272.8319999999999</v>
      </c>
      <c r="E39" s="10">
        <f t="shared" si="20"/>
        <v>4</v>
      </c>
      <c r="F39" s="8">
        <f t="shared" si="21"/>
        <v>664</v>
      </c>
      <c r="G39" s="10">
        <v>0</v>
      </c>
      <c r="H39" s="8">
        <v>0</v>
      </c>
      <c r="I39" s="10">
        <v>5</v>
      </c>
      <c r="J39" s="8">
        <v>608.83199999999999</v>
      </c>
      <c r="K39" s="10">
        <v>4</v>
      </c>
      <c r="L39" s="8">
        <v>664</v>
      </c>
    </row>
    <row r="40" spans="1:12" ht="18" x14ac:dyDescent="0.25">
      <c r="A40" s="7">
        <v>27</v>
      </c>
      <c r="B40" s="7" t="s">
        <v>71</v>
      </c>
      <c r="C40" s="10">
        <f t="shared" si="18"/>
        <v>3</v>
      </c>
      <c r="D40" s="8">
        <f t="shared" si="19"/>
        <v>534.923</v>
      </c>
      <c r="E40" s="10">
        <f t="shared" si="20"/>
        <v>1</v>
      </c>
      <c r="F40" s="8">
        <f t="shared" si="21"/>
        <v>200</v>
      </c>
      <c r="G40" s="10">
        <v>0</v>
      </c>
      <c r="H40" s="8">
        <v>0</v>
      </c>
      <c r="I40" s="10">
        <v>2</v>
      </c>
      <c r="J40" s="8">
        <v>334.923</v>
      </c>
      <c r="K40" s="10">
        <v>1</v>
      </c>
      <c r="L40" s="8">
        <v>200</v>
      </c>
    </row>
    <row r="41" spans="1:12" ht="18" x14ac:dyDescent="0.25">
      <c r="A41" s="7">
        <v>28</v>
      </c>
      <c r="B41" s="7" t="s">
        <v>72</v>
      </c>
      <c r="C41" s="10">
        <f t="shared" si="18"/>
        <v>0</v>
      </c>
      <c r="D41" s="8">
        <f t="shared" si="19"/>
        <v>0</v>
      </c>
      <c r="E41" s="10">
        <f t="shared" si="20"/>
        <v>0</v>
      </c>
      <c r="F41" s="8">
        <f t="shared" si="21"/>
        <v>0</v>
      </c>
      <c r="G41" s="10">
        <v>0</v>
      </c>
      <c r="H41" s="8">
        <v>0</v>
      </c>
      <c r="I41" s="10">
        <v>0</v>
      </c>
      <c r="J41" s="8">
        <v>0</v>
      </c>
      <c r="K41" s="10">
        <v>0</v>
      </c>
      <c r="L41" s="8">
        <v>0</v>
      </c>
    </row>
    <row r="42" spans="1:12" ht="18" x14ac:dyDescent="0.25">
      <c r="A42" s="7">
        <v>29</v>
      </c>
      <c r="B42" s="7" t="s">
        <v>73</v>
      </c>
      <c r="C42" s="10">
        <f t="shared" si="18"/>
        <v>1</v>
      </c>
      <c r="D42" s="8">
        <f t="shared" si="19"/>
        <v>164</v>
      </c>
      <c r="E42" s="10">
        <f t="shared" si="20"/>
        <v>0</v>
      </c>
      <c r="F42" s="8">
        <f t="shared" si="21"/>
        <v>0</v>
      </c>
      <c r="G42" s="10">
        <v>0</v>
      </c>
      <c r="H42" s="8">
        <v>0</v>
      </c>
      <c r="I42" s="10">
        <v>1</v>
      </c>
      <c r="J42" s="8">
        <v>164</v>
      </c>
      <c r="K42" s="10">
        <v>0</v>
      </c>
      <c r="L42" s="8">
        <v>0</v>
      </c>
    </row>
    <row r="43" spans="1:12" ht="18" x14ac:dyDescent="0.25">
      <c r="A43" s="7">
        <v>30</v>
      </c>
      <c r="B43" s="7" t="s">
        <v>74</v>
      </c>
      <c r="C43" s="10">
        <f t="shared" si="18"/>
        <v>25</v>
      </c>
      <c r="D43" s="8">
        <f t="shared" si="19"/>
        <v>3561.22</v>
      </c>
      <c r="E43" s="10">
        <f t="shared" si="20"/>
        <v>21</v>
      </c>
      <c r="F43" s="8">
        <f t="shared" si="21"/>
        <v>2989.16</v>
      </c>
      <c r="G43" s="10">
        <v>20</v>
      </c>
      <c r="H43" s="8">
        <v>2839.16</v>
      </c>
      <c r="I43" s="10">
        <v>4</v>
      </c>
      <c r="J43" s="8">
        <v>572.05999999999995</v>
      </c>
      <c r="K43" s="10">
        <v>1</v>
      </c>
      <c r="L43" s="8">
        <v>150</v>
      </c>
    </row>
    <row r="44" spans="1:12" ht="18" x14ac:dyDescent="0.25">
      <c r="A44" s="7">
        <v>31</v>
      </c>
      <c r="B44" s="7" t="s">
        <v>75</v>
      </c>
      <c r="C44" s="10">
        <f t="shared" si="18"/>
        <v>627</v>
      </c>
      <c r="D44" s="8">
        <f t="shared" si="19"/>
        <v>171341.84320999999</v>
      </c>
      <c r="E44" s="10">
        <f t="shared" si="20"/>
        <v>423</v>
      </c>
      <c r="F44" s="8">
        <f t="shared" si="21"/>
        <v>119993.73192000001</v>
      </c>
      <c r="G44" s="10">
        <v>397</v>
      </c>
      <c r="H44" s="8">
        <v>110493.08646000001</v>
      </c>
      <c r="I44" s="10">
        <v>204</v>
      </c>
      <c r="J44" s="8">
        <v>51348.111290000001</v>
      </c>
      <c r="K44" s="10">
        <v>26</v>
      </c>
      <c r="L44" s="8">
        <v>9500.6454599999997</v>
      </c>
    </row>
    <row r="45" spans="1:12" ht="18" x14ac:dyDescent="0.25">
      <c r="A45" s="7">
        <v>32</v>
      </c>
      <c r="B45" s="7" t="s">
        <v>94</v>
      </c>
      <c r="C45" s="10">
        <f t="shared" si="18"/>
        <v>0</v>
      </c>
      <c r="D45" s="8">
        <f t="shared" si="19"/>
        <v>0</v>
      </c>
      <c r="E45" s="10">
        <f t="shared" si="20"/>
        <v>0</v>
      </c>
      <c r="F45" s="8">
        <f t="shared" si="21"/>
        <v>0</v>
      </c>
      <c r="G45" s="10">
        <v>0</v>
      </c>
      <c r="H45" s="8">
        <v>0</v>
      </c>
      <c r="I45" s="10">
        <v>0</v>
      </c>
      <c r="J45" s="8">
        <v>0</v>
      </c>
      <c r="K45" s="10">
        <v>0</v>
      </c>
      <c r="L45" s="8">
        <v>0</v>
      </c>
    </row>
    <row r="46" spans="1:12" ht="18" x14ac:dyDescent="0.25">
      <c r="A46" s="7">
        <v>33</v>
      </c>
      <c r="B46" s="7" t="s">
        <v>76</v>
      </c>
      <c r="C46" s="10">
        <f t="shared" si="18"/>
        <v>1</v>
      </c>
      <c r="D46" s="8">
        <f t="shared" si="19"/>
        <v>200</v>
      </c>
      <c r="E46" s="10">
        <f t="shared" si="20"/>
        <v>0</v>
      </c>
      <c r="F46" s="8">
        <f t="shared" si="21"/>
        <v>0</v>
      </c>
      <c r="G46" s="10">
        <v>0</v>
      </c>
      <c r="H46" s="8">
        <v>0</v>
      </c>
      <c r="I46" s="10">
        <v>1</v>
      </c>
      <c r="J46" s="8">
        <v>200</v>
      </c>
      <c r="K46" s="10">
        <v>0</v>
      </c>
      <c r="L46" s="8">
        <v>0</v>
      </c>
    </row>
    <row r="47" spans="1:12" ht="18" x14ac:dyDescent="0.25">
      <c r="A47" s="7">
        <v>34</v>
      </c>
      <c r="B47" s="7" t="s">
        <v>77</v>
      </c>
      <c r="C47" s="10">
        <f t="shared" si="18"/>
        <v>2</v>
      </c>
      <c r="D47" s="8">
        <f t="shared" si="19"/>
        <v>198</v>
      </c>
      <c r="E47" s="10">
        <f t="shared" si="20"/>
        <v>1</v>
      </c>
      <c r="F47" s="8">
        <f t="shared" si="21"/>
        <v>180</v>
      </c>
      <c r="G47" s="10">
        <v>1</v>
      </c>
      <c r="H47" s="8">
        <v>180</v>
      </c>
      <c r="I47" s="10">
        <v>1</v>
      </c>
      <c r="J47" s="8">
        <v>18</v>
      </c>
      <c r="K47" s="10">
        <v>0</v>
      </c>
      <c r="L47" s="8">
        <v>0</v>
      </c>
    </row>
    <row r="48" spans="1:12" ht="18" x14ac:dyDescent="0.25">
      <c r="A48" s="7">
        <v>35</v>
      </c>
      <c r="B48" s="7" t="s">
        <v>78</v>
      </c>
      <c r="C48" s="10">
        <f t="shared" si="18"/>
        <v>22</v>
      </c>
      <c r="D48" s="8">
        <f t="shared" si="19"/>
        <v>2899.41</v>
      </c>
      <c r="E48" s="10">
        <f t="shared" si="20"/>
        <v>9</v>
      </c>
      <c r="F48" s="8">
        <f t="shared" si="21"/>
        <v>1124.97</v>
      </c>
      <c r="G48" s="10">
        <v>6</v>
      </c>
      <c r="H48" s="8">
        <v>568.97</v>
      </c>
      <c r="I48" s="10">
        <v>13</v>
      </c>
      <c r="J48" s="8">
        <v>1774.44</v>
      </c>
      <c r="K48" s="10">
        <v>3</v>
      </c>
      <c r="L48" s="8">
        <v>556</v>
      </c>
    </row>
    <row r="49" spans="1:12" ht="18" x14ac:dyDescent="0.25">
      <c r="A49" s="7">
        <v>36</v>
      </c>
      <c r="B49" s="7" t="s">
        <v>79</v>
      </c>
      <c r="C49" s="10">
        <f t="shared" si="18"/>
        <v>10</v>
      </c>
      <c r="D49" s="8">
        <f t="shared" si="19"/>
        <v>2363.7793700000002</v>
      </c>
      <c r="E49" s="10">
        <f t="shared" si="20"/>
        <v>7</v>
      </c>
      <c r="F49" s="8">
        <f t="shared" si="21"/>
        <v>1815.4660699999999</v>
      </c>
      <c r="G49" s="10">
        <v>4</v>
      </c>
      <c r="H49" s="8">
        <v>1400.41</v>
      </c>
      <c r="I49" s="10">
        <v>3</v>
      </c>
      <c r="J49" s="8">
        <v>548.31330000000003</v>
      </c>
      <c r="K49" s="10">
        <v>3</v>
      </c>
      <c r="L49" s="8">
        <v>415.05606999999998</v>
      </c>
    </row>
    <row r="50" spans="1:12" ht="22.5" x14ac:dyDescent="0.45">
      <c r="B50" s="20" t="s">
        <v>53</v>
      </c>
      <c r="C50" s="10">
        <f t="shared" si="18"/>
        <v>1650</v>
      </c>
      <c r="D50" s="8">
        <f t="shared" si="19"/>
        <v>296236.11696000001</v>
      </c>
      <c r="E50" s="10">
        <f t="shared" si="20"/>
        <v>1038</v>
      </c>
      <c r="F50" s="8">
        <f t="shared" si="21"/>
        <v>198600.27142</v>
      </c>
      <c r="G50" s="10">
        <f>SUM(G29:G49)</f>
        <v>889</v>
      </c>
      <c r="H50" s="8">
        <f t="shared" ref="H50:L50" si="22">SUM(H29:H49)</f>
        <v>175962.13653000002</v>
      </c>
      <c r="I50" s="10">
        <f t="shared" si="22"/>
        <v>612</v>
      </c>
      <c r="J50" s="8">
        <f t="shared" si="22"/>
        <v>97635.845539999995</v>
      </c>
      <c r="K50" s="10">
        <f t="shared" si="22"/>
        <v>149</v>
      </c>
      <c r="L50" s="8">
        <f t="shared" si="22"/>
        <v>22638.134890000001</v>
      </c>
    </row>
    <row r="51" spans="1:12" ht="24.75" x14ac:dyDescent="0.25">
      <c r="A51" s="7"/>
      <c r="B51" s="24" t="s">
        <v>80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8" x14ac:dyDescent="0.25">
      <c r="A52" s="7">
        <v>37</v>
      </c>
      <c r="B52" s="7" t="s">
        <v>81</v>
      </c>
      <c r="C52" s="10">
        <f t="shared" ref="C52:C59" si="23">G52+I52+K52</f>
        <v>27</v>
      </c>
      <c r="D52" s="8">
        <f t="shared" ref="D52:D59" si="24">H52+J52+L52</f>
        <v>5187.0749999999998</v>
      </c>
      <c r="E52" s="10">
        <f t="shared" ref="E52:E59" si="25">G52+K52</f>
        <v>22</v>
      </c>
      <c r="F52" s="8">
        <f t="shared" ref="F52:F59" si="26">H52+L52</f>
        <v>4699.6949999999997</v>
      </c>
      <c r="G52" s="10">
        <v>19</v>
      </c>
      <c r="H52" s="8">
        <v>4279.6949999999997</v>
      </c>
      <c r="I52" s="10">
        <v>5</v>
      </c>
      <c r="J52" s="8">
        <v>487.38</v>
      </c>
      <c r="K52" s="10">
        <v>3</v>
      </c>
      <c r="L52" s="8">
        <v>420</v>
      </c>
    </row>
    <row r="53" spans="1:12" ht="18" x14ac:dyDescent="0.25">
      <c r="A53" s="7">
        <v>38</v>
      </c>
      <c r="B53" s="7" t="s">
        <v>82</v>
      </c>
      <c r="C53" s="10">
        <f t="shared" si="23"/>
        <v>0</v>
      </c>
      <c r="D53" s="8">
        <f t="shared" si="24"/>
        <v>0</v>
      </c>
      <c r="E53" s="10">
        <f t="shared" si="25"/>
        <v>0</v>
      </c>
      <c r="F53" s="8">
        <f t="shared" si="26"/>
        <v>0</v>
      </c>
      <c r="G53" s="10">
        <v>0</v>
      </c>
      <c r="H53" s="8">
        <v>0</v>
      </c>
      <c r="I53" s="10">
        <v>0</v>
      </c>
      <c r="J53" s="8">
        <v>0</v>
      </c>
      <c r="K53" s="10">
        <v>0</v>
      </c>
      <c r="L53" s="8">
        <v>0</v>
      </c>
    </row>
    <row r="54" spans="1:12" ht="18" x14ac:dyDescent="0.25">
      <c r="A54" s="7">
        <v>39</v>
      </c>
      <c r="B54" s="7" t="s">
        <v>83</v>
      </c>
      <c r="C54" s="10">
        <f t="shared" si="23"/>
        <v>0</v>
      </c>
      <c r="D54" s="8">
        <f t="shared" si="24"/>
        <v>0</v>
      </c>
      <c r="E54" s="10">
        <f t="shared" si="25"/>
        <v>0</v>
      </c>
      <c r="F54" s="8">
        <f t="shared" si="26"/>
        <v>0</v>
      </c>
      <c r="G54" s="10">
        <v>0</v>
      </c>
      <c r="H54" s="8">
        <v>0</v>
      </c>
      <c r="I54" s="10">
        <v>0</v>
      </c>
      <c r="J54" s="8">
        <v>0</v>
      </c>
      <c r="K54" s="10">
        <v>0</v>
      </c>
      <c r="L54" s="8">
        <v>0</v>
      </c>
    </row>
    <row r="55" spans="1:12" ht="18" x14ac:dyDescent="0.25">
      <c r="A55" s="7">
        <v>40</v>
      </c>
      <c r="B55" s="7" t="s">
        <v>84</v>
      </c>
      <c r="C55" s="10">
        <f t="shared" si="23"/>
        <v>0</v>
      </c>
      <c r="D55" s="8">
        <f t="shared" si="24"/>
        <v>0</v>
      </c>
      <c r="E55" s="10">
        <f t="shared" si="25"/>
        <v>0</v>
      </c>
      <c r="F55" s="8">
        <f t="shared" si="26"/>
        <v>0</v>
      </c>
      <c r="G55" s="10">
        <v>0</v>
      </c>
      <c r="H55" s="8">
        <v>0</v>
      </c>
      <c r="I55" s="10">
        <v>0</v>
      </c>
      <c r="J55" s="8">
        <v>0</v>
      </c>
      <c r="K55" s="10">
        <v>0</v>
      </c>
      <c r="L55" s="8">
        <v>0</v>
      </c>
    </row>
    <row r="56" spans="1:12" ht="18" x14ac:dyDescent="0.25">
      <c r="A56" s="7">
        <v>41</v>
      </c>
      <c r="B56" s="7" t="s">
        <v>85</v>
      </c>
      <c r="C56" s="10">
        <f t="shared" si="23"/>
        <v>0</v>
      </c>
      <c r="D56" s="8">
        <f t="shared" si="24"/>
        <v>0</v>
      </c>
      <c r="E56" s="10">
        <f t="shared" si="25"/>
        <v>0</v>
      </c>
      <c r="F56" s="8">
        <f t="shared" si="26"/>
        <v>0</v>
      </c>
      <c r="G56" s="10">
        <v>0</v>
      </c>
      <c r="H56" s="8">
        <v>0</v>
      </c>
      <c r="I56" s="10">
        <v>0</v>
      </c>
      <c r="J56" s="8">
        <v>0</v>
      </c>
      <c r="K56" s="10">
        <v>0</v>
      </c>
      <c r="L56" s="8">
        <v>0</v>
      </c>
    </row>
    <row r="57" spans="1:12" ht="18" x14ac:dyDescent="0.25">
      <c r="A57" s="7">
        <v>42</v>
      </c>
      <c r="B57" s="7" t="s">
        <v>86</v>
      </c>
      <c r="C57" s="10">
        <f t="shared" si="23"/>
        <v>0</v>
      </c>
      <c r="D57" s="8">
        <f t="shared" si="24"/>
        <v>0</v>
      </c>
      <c r="E57" s="10">
        <f t="shared" si="25"/>
        <v>0</v>
      </c>
      <c r="F57" s="8">
        <f t="shared" si="26"/>
        <v>0</v>
      </c>
      <c r="G57" s="10">
        <v>0</v>
      </c>
      <c r="H57" s="8">
        <v>0</v>
      </c>
      <c r="I57" s="10">
        <v>0</v>
      </c>
      <c r="J57" s="8">
        <v>0</v>
      </c>
      <c r="K57" s="10">
        <v>0</v>
      </c>
      <c r="L57" s="8">
        <v>0</v>
      </c>
    </row>
    <row r="58" spans="1:12" ht="22.5" x14ac:dyDescent="0.45">
      <c r="B58" s="20" t="s">
        <v>53</v>
      </c>
      <c r="C58" s="10">
        <f t="shared" si="23"/>
        <v>27</v>
      </c>
      <c r="D58" s="8">
        <f t="shared" si="24"/>
        <v>5187.0749999999998</v>
      </c>
      <c r="E58" s="10">
        <f t="shared" si="25"/>
        <v>22</v>
      </c>
      <c r="F58" s="8">
        <f t="shared" si="26"/>
        <v>4699.6949999999997</v>
      </c>
      <c r="G58" s="10">
        <f>SUM(G52:G57)</f>
        <v>19</v>
      </c>
      <c r="H58" s="8">
        <f t="shared" ref="H58:L58" si="27">SUM(H52:H57)</f>
        <v>4279.6949999999997</v>
      </c>
      <c r="I58" s="10">
        <f t="shared" si="27"/>
        <v>5</v>
      </c>
      <c r="J58" s="8">
        <f t="shared" si="27"/>
        <v>487.38</v>
      </c>
      <c r="K58" s="10">
        <f t="shared" si="27"/>
        <v>3</v>
      </c>
      <c r="L58" s="8">
        <f t="shared" si="27"/>
        <v>420</v>
      </c>
    </row>
    <row r="59" spans="1:12" ht="21" customHeight="1" x14ac:dyDescent="0.45">
      <c r="B59" s="9" t="s">
        <v>87</v>
      </c>
      <c r="C59" s="10">
        <f t="shared" si="23"/>
        <v>23</v>
      </c>
      <c r="D59" s="8">
        <f t="shared" si="24"/>
        <v>2123.83941</v>
      </c>
      <c r="E59" s="10">
        <f t="shared" si="25"/>
        <v>20</v>
      </c>
      <c r="F59" s="8">
        <f t="shared" si="26"/>
        <v>1882.6594099999998</v>
      </c>
      <c r="G59" s="10">
        <v>15</v>
      </c>
      <c r="H59" s="8">
        <v>1369.8119999999999</v>
      </c>
      <c r="I59" s="10">
        <v>3</v>
      </c>
      <c r="J59" s="8">
        <v>241.18</v>
      </c>
      <c r="K59" s="7">
        <v>5</v>
      </c>
      <c r="L59" s="8">
        <v>512.84740999999997</v>
      </c>
    </row>
    <row r="60" spans="1:12" ht="22.5" x14ac:dyDescent="0.45">
      <c r="B60" s="20" t="s">
        <v>88</v>
      </c>
      <c r="C60" s="10">
        <f>C17+C20+C24+C27+C50+C58+C59</f>
        <v>8919</v>
      </c>
      <c r="D60" s="8">
        <f t="shared" ref="D60:L60" si="28">D17+D20+D24+D27+D50+D58+D59</f>
        <v>906016.15256999992</v>
      </c>
      <c r="E60" s="10">
        <f t="shared" si="28"/>
        <v>6383</v>
      </c>
      <c r="F60" s="8">
        <f t="shared" si="28"/>
        <v>675983.91787999985</v>
      </c>
      <c r="G60" s="10">
        <f t="shared" si="28"/>
        <v>5572</v>
      </c>
      <c r="H60" s="8">
        <f t="shared" si="28"/>
        <v>592518.30695999996</v>
      </c>
      <c r="I60" s="10">
        <f t="shared" si="28"/>
        <v>2536</v>
      </c>
      <c r="J60" s="8">
        <f t="shared" si="28"/>
        <v>230032.23469000001</v>
      </c>
      <c r="K60" s="10">
        <f t="shared" si="28"/>
        <v>811</v>
      </c>
      <c r="L60" s="8">
        <f t="shared" si="28"/>
        <v>83465.610919999992</v>
      </c>
    </row>
    <row r="61" spans="1:12" x14ac:dyDescent="0.25">
      <c r="B61" s="19" t="s">
        <v>89</v>
      </c>
    </row>
  </sheetData>
  <autoFilter ref="A4:L61" xr:uid="{668B7901-D677-4718-865B-9F31FB78E65A}"/>
  <mergeCells count="13">
    <mergeCell ref="B25:L25"/>
    <mergeCell ref="B28:L28"/>
    <mergeCell ref="B51:L51"/>
    <mergeCell ref="A1:L1"/>
    <mergeCell ref="A2:K2"/>
    <mergeCell ref="C3:D3"/>
    <mergeCell ref="E3:F3"/>
    <mergeCell ref="G3:H3"/>
    <mergeCell ref="I3:J3"/>
    <mergeCell ref="K3:L3"/>
    <mergeCell ref="B5:L5"/>
    <mergeCell ref="B18:L18"/>
    <mergeCell ref="B21:L2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473D5-5585-488A-8BA1-296C46B5E311}">
  <sheetPr>
    <pageSetUpPr fitToPage="1"/>
  </sheetPr>
  <dimension ref="A1:L39"/>
  <sheetViews>
    <sheetView tabSelected="1" zoomScale="55" zoomScaleNormal="55" workbookViewId="0">
      <pane ySplit="4" topLeftCell="A9" activePane="bottomLeft" state="frozen"/>
      <selection pane="bottomLeft" activeCell="A2" sqref="A2:K2"/>
    </sheetView>
  </sheetViews>
  <sheetFormatPr defaultRowHeight="15" x14ac:dyDescent="0.25"/>
  <cols>
    <col min="1" max="1" width="6" bestFit="1" customWidth="1"/>
    <col min="2" max="2" width="28" bestFit="1" customWidth="1"/>
    <col min="3" max="3" width="9" bestFit="1" customWidth="1"/>
    <col min="4" max="4" width="19.85546875" customWidth="1"/>
    <col min="5" max="5" width="9" bestFit="1" customWidth="1"/>
    <col min="6" max="6" width="19.85546875" style="2" customWidth="1"/>
    <col min="7" max="7" width="9" bestFit="1" customWidth="1"/>
    <col min="8" max="8" width="19.85546875" style="2" customWidth="1"/>
    <col min="9" max="9" width="10.7109375" bestFit="1" customWidth="1"/>
    <col min="10" max="10" width="18" style="2" customWidth="1"/>
    <col min="11" max="11" width="9" bestFit="1" customWidth="1"/>
    <col min="12" max="12" width="19.85546875" style="2" customWidth="1"/>
  </cols>
  <sheetData>
    <row r="1" spans="1:12" ht="33.75" x14ac:dyDescent="0.25">
      <c r="A1" s="25" t="s">
        <v>97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3.25" x14ac:dyDescent="0.25">
      <c r="A2" s="26" t="s">
        <v>96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3" t="s">
        <v>40</v>
      </c>
    </row>
    <row r="3" spans="1:12" s="4" customFormat="1" ht="48.75" customHeight="1" x14ac:dyDescent="0.25">
      <c r="A3" s="31" t="s">
        <v>34</v>
      </c>
      <c r="B3" s="32" t="s">
        <v>90</v>
      </c>
      <c r="C3" s="27" t="s">
        <v>41</v>
      </c>
      <c r="D3" s="27"/>
      <c r="E3" s="27" t="s">
        <v>36</v>
      </c>
      <c r="F3" s="27"/>
      <c r="G3" s="27" t="s">
        <v>37</v>
      </c>
      <c r="H3" s="27"/>
      <c r="I3" s="27" t="s">
        <v>38</v>
      </c>
      <c r="J3" s="27"/>
      <c r="K3" s="27" t="s">
        <v>93</v>
      </c>
      <c r="L3" s="27"/>
    </row>
    <row r="4" spans="1:12" ht="20.25" x14ac:dyDescent="0.25">
      <c r="A4" s="31"/>
      <c r="B4" s="33"/>
      <c r="C4" s="1" t="s">
        <v>34</v>
      </c>
      <c r="D4" s="1" t="s">
        <v>39</v>
      </c>
      <c r="E4" s="1" t="s">
        <v>34</v>
      </c>
      <c r="F4" s="5" t="s">
        <v>39</v>
      </c>
      <c r="G4" s="1" t="s">
        <v>34</v>
      </c>
      <c r="H4" s="5" t="s">
        <v>39</v>
      </c>
      <c r="I4" s="1" t="s">
        <v>34</v>
      </c>
      <c r="J4" s="5" t="s">
        <v>39</v>
      </c>
      <c r="K4" s="1" t="s">
        <v>34</v>
      </c>
      <c r="L4" s="5" t="s">
        <v>39</v>
      </c>
    </row>
    <row r="5" spans="1:12" ht="20.25" x14ac:dyDescent="0.25">
      <c r="A5" s="7">
        <v>1</v>
      </c>
      <c r="B5" s="11" t="s">
        <v>3</v>
      </c>
      <c r="C5" s="18">
        <f>G5+I5+K5</f>
        <v>738</v>
      </c>
      <c r="D5" s="14">
        <f>H5+J5+L5</f>
        <v>51511.326310000004</v>
      </c>
      <c r="E5" s="15">
        <v>521</v>
      </c>
      <c r="F5" s="16">
        <v>33013.120159999999</v>
      </c>
      <c r="G5" s="15">
        <v>461</v>
      </c>
      <c r="H5" s="16">
        <v>27519.325629999999</v>
      </c>
      <c r="I5" s="17">
        <v>217</v>
      </c>
      <c r="J5" s="16">
        <v>18498.206150000002</v>
      </c>
      <c r="K5" s="13">
        <v>60</v>
      </c>
      <c r="L5" s="14">
        <v>5493.7945300000001</v>
      </c>
    </row>
    <row r="6" spans="1:12" ht="20.25" x14ac:dyDescent="0.25">
      <c r="A6" s="7">
        <v>2</v>
      </c>
      <c r="B6" s="11" t="s">
        <v>10</v>
      </c>
      <c r="C6" s="18">
        <f t="shared" ref="C6:C38" si="0">G6+I6+K6</f>
        <v>154</v>
      </c>
      <c r="D6" s="14">
        <f t="shared" ref="D6:D38" si="1">H6+J6+L6</f>
        <v>16473.892670000001</v>
      </c>
      <c r="E6" s="15">
        <v>104</v>
      </c>
      <c r="F6" s="16">
        <v>9219.2932399999991</v>
      </c>
      <c r="G6" s="15">
        <v>76</v>
      </c>
      <c r="H6" s="16">
        <v>6699.5582899999999</v>
      </c>
      <c r="I6" s="17">
        <v>50</v>
      </c>
      <c r="J6" s="16">
        <v>7254.5994300000002</v>
      </c>
      <c r="K6" s="13">
        <v>28</v>
      </c>
      <c r="L6" s="14">
        <v>2519.73495</v>
      </c>
    </row>
    <row r="7" spans="1:12" ht="20.25" x14ac:dyDescent="0.25">
      <c r="A7" s="7">
        <v>3</v>
      </c>
      <c r="B7" s="11" t="s">
        <v>9</v>
      </c>
      <c r="C7" s="18">
        <f t="shared" si="0"/>
        <v>936</v>
      </c>
      <c r="D7" s="14">
        <f t="shared" si="1"/>
        <v>30536.793689999999</v>
      </c>
      <c r="E7" s="15">
        <v>633</v>
      </c>
      <c r="F7" s="16">
        <v>20856.704450000001</v>
      </c>
      <c r="G7" s="15">
        <v>580</v>
      </c>
      <c r="H7" s="16">
        <v>18719.850640000001</v>
      </c>
      <c r="I7" s="17">
        <v>303</v>
      </c>
      <c r="J7" s="16">
        <v>9680.0892399999993</v>
      </c>
      <c r="K7" s="13">
        <v>53</v>
      </c>
      <c r="L7" s="14">
        <v>2136.8538100000001</v>
      </c>
    </row>
    <row r="8" spans="1:12" ht="20.25" x14ac:dyDescent="0.25">
      <c r="A8" s="7">
        <v>4</v>
      </c>
      <c r="B8" s="11" t="s">
        <v>17</v>
      </c>
      <c r="C8" s="18">
        <f t="shared" si="0"/>
        <v>217</v>
      </c>
      <c r="D8" s="14">
        <f t="shared" si="1"/>
        <v>41869.829760000001</v>
      </c>
      <c r="E8" s="15">
        <v>179</v>
      </c>
      <c r="F8" s="16">
        <v>36577.470430000001</v>
      </c>
      <c r="G8" s="15">
        <v>156</v>
      </c>
      <c r="H8" s="16">
        <v>34697.350429999999</v>
      </c>
      <c r="I8" s="17">
        <v>38</v>
      </c>
      <c r="J8" s="16">
        <v>5292.3593300000002</v>
      </c>
      <c r="K8" s="13">
        <v>23</v>
      </c>
      <c r="L8" s="14">
        <v>1880.12</v>
      </c>
    </row>
    <row r="9" spans="1:12" ht="20.25" x14ac:dyDescent="0.25">
      <c r="A9" s="7">
        <v>5</v>
      </c>
      <c r="B9" s="11" t="s">
        <v>7</v>
      </c>
      <c r="C9" s="18">
        <f t="shared" si="0"/>
        <v>341</v>
      </c>
      <c r="D9" s="14">
        <f t="shared" si="1"/>
        <v>61916.292679999999</v>
      </c>
      <c r="E9" s="15">
        <v>273</v>
      </c>
      <c r="F9" s="16">
        <v>54099.285180000006</v>
      </c>
      <c r="G9" s="15">
        <v>233</v>
      </c>
      <c r="H9" s="16">
        <v>49418.308380000002</v>
      </c>
      <c r="I9" s="17">
        <v>68</v>
      </c>
      <c r="J9" s="16">
        <v>7817.0074999999997</v>
      </c>
      <c r="K9" s="13">
        <v>40</v>
      </c>
      <c r="L9" s="14">
        <v>4680.9768000000004</v>
      </c>
    </row>
    <row r="10" spans="1:12" ht="20.25" x14ac:dyDescent="0.25">
      <c r="A10" s="7">
        <v>6</v>
      </c>
      <c r="B10" s="11" t="s">
        <v>20</v>
      </c>
      <c r="C10" s="18">
        <f t="shared" si="0"/>
        <v>183</v>
      </c>
      <c r="D10" s="14">
        <f t="shared" si="1"/>
        <v>6689.1541299999999</v>
      </c>
      <c r="E10" s="15">
        <v>133</v>
      </c>
      <c r="F10" s="16">
        <v>4520.0845300000001</v>
      </c>
      <c r="G10" s="15">
        <v>107</v>
      </c>
      <c r="H10" s="16">
        <v>3545.00846</v>
      </c>
      <c r="I10" s="17">
        <v>50</v>
      </c>
      <c r="J10" s="16">
        <v>2169.0695999999998</v>
      </c>
      <c r="K10" s="13">
        <v>26</v>
      </c>
      <c r="L10" s="14">
        <v>975.07606999999996</v>
      </c>
    </row>
    <row r="11" spans="1:12" ht="20.25" x14ac:dyDescent="0.25">
      <c r="A11" s="7">
        <v>7</v>
      </c>
      <c r="B11" s="11" t="s">
        <v>6</v>
      </c>
      <c r="C11" s="18">
        <f t="shared" si="0"/>
        <v>281</v>
      </c>
      <c r="D11" s="14">
        <f t="shared" si="1"/>
        <v>34569.80717</v>
      </c>
      <c r="E11" s="15">
        <v>188</v>
      </c>
      <c r="F11" s="16">
        <v>28389.93707</v>
      </c>
      <c r="G11" s="15">
        <v>145</v>
      </c>
      <c r="H11" s="16">
        <v>23318.550749999999</v>
      </c>
      <c r="I11" s="17">
        <v>93</v>
      </c>
      <c r="J11" s="16">
        <v>6179.8701000000001</v>
      </c>
      <c r="K11" s="13">
        <v>43</v>
      </c>
      <c r="L11" s="14">
        <v>5071.3863199999996</v>
      </c>
    </row>
    <row r="12" spans="1:12" ht="20.25" x14ac:dyDescent="0.25">
      <c r="A12" s="7">
        <v>8</v>
      </c>
      <c r="B12" s="11" t="s">
        <v>22</v>
      </c>
      <c r="C12" s="18">
        <f t="shared" si="0"/>
        <v>98</v>
      </c>
      <c r="D12" s="14">
        <f t="shared" si="1"/>
        <v>6659.1788800000004</v>
      </c>
      <c r="E12" s="15">
        <v>60</v>
      </c>
      <c r="F12" s="16">
        <v>4386.5985099999998</v>
      </c>
      <c r="G12" s="15">
        <v>52</v>
      </c>
      <c r="H12" s="16">
        <v>3571.3089300000001</v>
      </c>
      <c r="I12" s="17">
        <v>38</v>
      </c>
      <c r="J12" s="16">
        <v>2272.5803700000001</v>
      </c>
      <c r="K12" s="13">
        <v>8</v>
      </c>
      <c r="L12" s="14">
        <v>815.28958</v>
      </c>
    </row>
    <row r="13" spans="1:12" ht="20.25" x14ac:dyDescent="0.25">
      <c r="A13" s="7">
        <v>9</v>
      </c>
      <c r="B13" s="11" t="s">
        <v>32</v>
      </c>
      <c r="C13" s="18">
        <f t="shared" si="0"/>
        <v>17</v>
      </c>
      <c r="D13" s="14">
        <f t="shared" si="1"/>
        <v>329.92</v>
      </c>
      <c r="E13" s="15">
        <v>12</v>
      </c>
      <c r="F13" s="16">
        <v>113.33499999999999</v>
      </c>
      <c r="G13" s="15">
        <v>12</v>
      </c>
      <c r="H13" s="16">
        <v>113.33499999999999</v>
      </c>
      <c r="I13" s="17">
        <v>5</v>
      </c>
      <c r="J13" s="16">
        <v>216.58500000000001</v>
      </c>
      <c r="K13" s="13">
        <v>0</v>
      </c>
      <c r="L13" s="14">
        <v>0</v>
      </c>
    </row>
    <row r="14" spans="1:12" ht="20.25" x14ac:dyDescent="0.25">
      <c r="A14" s="7">
        <v>10</v>
      </c>
      <c r="B14" s="11" t="s">
        <v>33</v>
      </c>
      <c r="C14" s="18">
        <f t="shared" si="0"/>
        <v>9</v>
      </c>
      <c r="D14" s="14">
        <f t="shared" si="1"/>
        <v>569.67214000000001</v>
      </c>
      <c r="E14" s="15">
        <v>8</v>
      </c>
      <c r="F14" s="16">
        <v>547.17214000000001</v>
      </c>
      <c r="G14" s="15">
        <v>4</v>
      </c>
      <c r="H14" s="16">
        <v>107.85214000000001</v>
      </c>
      <c r="I14" s="17">
        <v>1</v>
      </c>
      <c r="J14" s="16">
        <v>22.5</v>
      </c>
      <c r="K14" s="13">
        <v>4</v>
      </c>
      <c r="L14" s="14">
        <v>439.32</v>
      </c>
    </row>
    <row r="15" spans="1:12" ht="20.25" x14ac:dyDescent="0.25">
      <c r="A15" s="7">
        <v>11</v>
      </c>
      <c r="B15" s="11" t="s">
        <v>18</v>
      </c>
      <c r="C15" s="18">
        <f t="shared" si="0"/>
        <v>71</v>
      </c>
      <c r="D15" s="14">
        <f t="shared" si="1"/>
        <v>4489.1567600000008</v>
      </c>
      <c r="E15" s="15">
        <v>41</v>
      </c>
      <c r="F15" s="16">
        <v>1483.1717599999999</v>
      </c>
      <c r="G15" s="15">
        <v>30</v>
      </c>
      <c r="H15" s="16">
        <v>1106.39733</v>
      </c>
      <c r="I15" s="17">
        <v>30</v>
      </c>
      <c r="J15" s="16">
        <v>3005.9850000000001</v>
      </c>
      <c r="K15" s="13">
        <v>11</v>
      </c>
      <c r="L15" s="14">
        <v>376.77443</v>
      </c>
    </row>
    <row r="16" spans="1:12" ht="20.25" x14ac:dyDescent="0.25">
      <c r="A16" s="7">
        <v>12</v>
      </c>
      <c r="B16" s="11" t="s">
        <v>29</v>
      </c>
      <c r="C16" s="18">
        <f t="shared" si="0"/>
        <v>18</v>
      </c>
      <c r="D16" s="14">
        <f t="shared" si="1"/>
        <v>1949.75611</v>
      </c>
      <c r="E16" s="15">
        <v>15</v>
      </c>
      <c r="F16" s="16">
        <v>1615.5911000000001</v>
      </c>
      <c r="G16" s="15">
        <v>14</v>
      </c>
      <c r="H16" s="16">
        <v>1613.5911000000001</v>
      </c>
      <c r="I16" s="17">
        <v>3</v>
      </c>
      <c r="J16" s="16">
        <v>334.16501</v>
      </c>
      <c r="K16" s="13">
        <v>1</v>
      </c>
      <c r="L16" s="14">
        <v>2</v>
      </c>
    </row>
    <row r="17" spans="1:12" ht="20.25" x14ac:dyDescent="0.25">
      <c r="A17" s="7">
        <v>13</v>
      </c>
      <c r="B17" s="11" t="s">
        <v>25</v>
      </c>
      <c r="C17" s="18">
        <f t="shared" si="0"/>
        <v>172</v>
      </c>
      <c r="D17" s="14">
        <f t="shared" si="1"/>
        <v>34403.130449999997</v>
      </c>
      <c r="E17" s="15">
        <v>121</v>
      </c>
      <c r="F17" s="16">
        <v>22749.379249999998</v>
      </c>
      <c r="G17" s="15">
        <v>104</v>
      </c>
      <c r="H17" s="16">
        <v>17661.489249999999</v>
      </c>
      <c r="I17" s="17">
        <v>51</v>
      </c>
      <c r="J17" s="16">
        <v>11653.751200000001</v>
      </c>
      <c r="K17" s="13">
        <v>17</v>
      </c>
      <c r="L17" s="14">
        <v>5087.8900000000003</v>
      </c>
    </row>
    <row r="18" spans="1:12" ht="20.25" x14ac:dyDescent="0.25">
      <c r="A18" s="7">
        <v>14</v>
      </c>
      <c r="B18" s="11" t="s">
        <v>15</v>
      </c>
      <c r="C18" s="18">
        <f t="shared" si="0"/>
        <v>193</v>
      </c>
      <c r="D18" s="14">
        <f t="shared" si="1"/>
        <v>11402.407389999998</v>
      </c>
      <c r="E18" s="15">
        <v>131</v>
      </c>
      <c r="F18" s="16">
        <v>7897.1088</v>
      </c>
      <c r="G18" s="15">
        <v>108</v>
      </c>
      <c r="H18" s="16">
        <v>5545.1545699999997</v>
      </c>
      <c r="I18" s="17">
        <v>62</v>
      </c>
      <c r="J18" s="16">
        <v>3505.2985899999999</v>
      </c>
      <c r="K18" s="13">
        <v>23</v>
      </c>
      <c r="L18" s="14">
        <v>2351.9542299999998</v>
      </c>
    </row>
    <row r="19" spans="1:12" ht="20.25" x14ac:dyDescent="0.25">
      <c r="A19" s="7">
        <v>15</v>
      </c>
      <c r="B19" s="11" t="s">
        <v>23</v>
      </c>
      <c r="C19" s="18">
        <f t="shared" si="0"/>
        <v>253</v>
      </c>
      <c r="D19" s="14">
        <f t="shared" si="1"/>
        <v>15027.597240000001</v>
      </c>
      <c r="E19" s="15">
        <v>203</v>
      </c>
      <c r="F19" s="16">
        <v>11155.4408</v>
      </c>
      <c r="G19" s="15">
        <v>176</v>
      </c>
      <c r="H19" s="16">
        <v>9868.9438100000007</v>
      </c>
      <c r="I19" s="17">
        <v>50</v>
      </c>
      <c r="J19" s="16">
        <v>3872.1564400000002</v>
      </c>
      <c r="K19" s="13">
        <v>27</v>
      </c>
      <c r="L19" s="14">
        <v>1286.4969900000001</v>
      </c>
    </row>
    <row r="20" spans="1:12" ht="20.25" x14ac:dyDescent="0.25">
      <c r="A20" s="7">
        <v>16</v>
      </c>
      <c r="B20" s="11" t="s">
        <v>16</v>
      </c>
      <c r="C20" s="18">
        <f t="shared" si="0"/>
        <v>902</v>
      </c>
      <c r="D20" s="14">
        <f t="shared" si="1"/>
        <v>85616.171919999993</v>
      </c>
      <c r="E20" s="15">
        <v>682</v>
      </c>
      <c r="F20" s="16">
        <v>66257.603329999998</v>
      </c>
      <c r="G20" s="15">
        <v>619</v>
      </c>
      <c r="H20" s="16">
        <v>59341.175799999997</v>
      </c>
      <c r="I20" s="17">
        <v>220</v>
      </c>
      <c r="J20" s="16">
        <v>19358.568589999999</v>
      </c>
      <c r="K20" s="13">
        <v>63</v>
      </c>
      <c r="L20" s="14">
        <v>6916.4275299999999</v>
      </c>
    </row>
    <row r="21" spans="1:12" ht="20.25" x14ac:dyDescent="0.25">
      <c r="A21" s="7">
        <v>17</v>
      </c>
      <c r="B21" s="11" t="s">
        <v>4</v>
      </c>
      <c r="C21" s="18">
        <f t="shared" si="0"/>
        <v>420</v>
      </c>
      <c r="D21" s="14">
        <f t="shared" si="1"/>
        <v>69313.09289</v>
      </c>
      <c r="E21" s="15">
        <v>248</v>
      </c>
      <c r="F21" s="16">
        <v>40839.03946</v>
      </c>
      <c r="G21" s="15">
        <v>215</v>
      </c>
      <c r="H21" s="16">
        <v>34383.173159999998</v>
      </c>
      <c r="I21" s="17">
        <v>172</v>
      </c>
      <c r="J21" s="16">
        <v>28474.05343</v>
      </c>
      <c r="K21" s="13">
        <v>33</v>
      </c>
      <c r="L21" s="14">
        <v>6455.8662999999997</v>
      </c>
    </row>
    <row r="22" spans="1:12" ht="20.25" x14ac:dyDescent="0.25">
      <c r="A22" s="7">
        <v>18</v>
      </c>
      <c r="B22" s="11" t="s">
        <v>5</v>
      </c>
      <c r="C22" s="18">
        <f t="shared" si="0"/>
        <v>602</v>
      </c>
      <c r="D22" s="14">
        <f t="shared" si="1"/>
        <v>22975.851009999998</v>
      </c>
      <c r="E22" s="15">
        <v>418</v>
      </c>
      <c r="F22" s="16">
        <v>16713.142220000002</v>
      </c>
      <c r="G22" s="15">
        <v>373</v>
      </c>
      <c r="H22" s="16">
        <v>14430.080980000001</v>
      </c>
      <c r="I22" s="17">
        <v>184</v>
      </c>
      <c r="J22" s="16">
        <v>6262.7087899999997</v>
      </c>
      <c r="K22" s="13">
        <v>45</v>
      </c>
      <c r="L22" s="14">
        <v>2283.06124</v>
      </c>
    </row>
    <row r="23" spans="1:12" ht="20.25" x14ac:dyDescent="0.25">
      <c r="A23" s="7">
        <v>19</v>
      </c>
      <c r="B23" s="11" t="s">
        <v>0</v>
      </c>
      <c r="C23" s="18">
        <f t="shared" si="0"/>
        <v>440</v>
      </c>
      <c r="D23" s="14">
        <f t="shared" si="1"/>
        <v>91138.526249999995</v>
      </c>
      <c r="E23" s="15">
        <v>313</v>
      </c>
      <c r="F23" s="16">
        <v>79694.766099999993</v>
      </c>
      <c r="G23" s="15">
        <v>277</v>
      </c>
      <c r="H23" s="16">
        <v>76507.306949999998</v>
      </c>
      <c r="I23" s="17">
        <v>127</v>
      </c>
      <c r="J23" s="16">
        <v>11443.76015</v>
      </c>
      <c r="K23" s="13">
        <v>36</v>
      </c>
      <c r="L23" s="14">
        <v>3187.4591500000001</v>
      </c>
    </row>
    <row r="24" spans="1:12" ht="20.25" x14ac:dyDescent="0.25">
      <c r="A24" s="7">
        <v>20</v>
      </c>
      <c r="B24" s="11" t="s">
        <v>12</v>
      </c>
      <c r="C24" s="18">
        <f t="shared" si="0"/>
        <v>73</v>
      </c>
      <c r="D24" s="14">
        <f t="shared" si="1"/>
        <v>1959.1334999999999</v>
      </c>
      <c r="E24" s="15">
        <v>54</v>
      </c>
      <c r="F24" s="16">
        <v>1121.3465000000001</v>
      </c>
      <c r="G24" s="15">
        <v>47</v>
      </c>
      <c r="H24" s="16">
        <v>860.34649999999999</v>
      </c>
      <c r="I24" s="17">
        <v>19</v>
      </c>
      <c r="J24" s="16">
        <v>837.78700000000003</v>
      </c>
      <c r="K24" s="13">
        <v>7</v>
      </c>
      <c r="L24" s="14">
        <v>261</v>
      </c>
    </row>
    <row r="25" spans="1:12" ht="20.25" x14ac:dyDescent="0.25">
      <c r="A25" s="7">
        <v>21</v>
      </c>
      <c r="B25" s="11" t="s">
        <v>14</v>
      </c>
      <c r="C25" s="18">
        <f t="shared" si="0"/>
        <v>182</v>
      </c>
      <c r="D25" s="14">
        <f t="shared" si="1"/>
        <v>17609.400549999998</v>
      </c>
      <c r="E25" s="15">
        <v>119</v>
      </c>
      <c r="F25" s="16">
        <v>14694.77406</v>
      </c>
      <c r="G25" s="15">
        <v>110</v>
      </c>
      <c r="H25" s="16">
        <v>13765.25474</v>
      </c>
      <c r="I25" s="17">
        <v>63</v>
      </c>
      <c r="J25" s="16">
        <v>2914.6264900000001</v>
      </c>
      <c r="K25" s="13">
        <v>9</v>
      </c>
      <c r="L25" s="14">
        <v>929.51931999999999</v>
      </c>
    </row>
    <row r="26" spans="1:12" ht="20.25" x14ac:dyDescent="0.25">
      <c r="A26" s="7">
        <v>22</v>
      </c>
      <c r="B26" s="11" t="s">
        <v>31</v>
      </c>
      <c r="C26" s="18">
        <f t="shared" si="0"/>
        <v>29</v>
      </c>
      <c r="D26" s="14">
        <f t="shared" si="1"/>
        <v>533.42061999999999</v>
      </c>
      <c r="E26" s="15">
        <v>24</v>
      </c>
      <c r="F26" s="16">
        <v>407.94262000000003</v>
      </c>
      <c r="G26" s="15">
        <v>20</v>
      </c>
      <c r="H26" s="16">
        <v>263.34262000000001</v>
      </c>
      <c r="I26" s="17">
        <v>5</v>
      </c>
      <c r="J26" s="16">
        <v>125.47799999999999</v>
      </c>
      <c r="K26" s="13">
        <v>4</v>
      </c>
      <c r="L26" s="14">
        <v>144.6</v>
      </c>
    </row>
    <row r="27" spans="1:12" ht="20.25" x14ac:dyDescent="0.25">
      <c r="A27" s="7">
        <v>23</v>
      </c>
      <c r="B27" s="12" t="s">
        <v>27</v>
      </c>
      <c r="C27" s="18">
        <f t="shared" si="0"/>
        <v>80</v>
      </c>
      <c r="D27" s="14">
        <f t="shared" si="1"/>
        <v>14166.15508</v>
      </c>
      <c r="E27" s="15">
        <v>61</v>
      </c>
      <c r="F27" s="16">
        <v>10061.02168</v>
      </c>
      <c r="G27" s="15">
        <v>47</v>
      </c>
      <c r="H27" s="16">
        <v>3093.5774799999999</v>
      </c>
      <c r="I27" s="17">
        <v>19</v>
      </c>
      <c r="J27" s="16">
        <v>4105.1333999999997</v>
      </c>
      <c r="K27" s="13">
        <v>14</v>
      </c>
      <c r="L27" s="14">
        <v>6967.4441999999999</v>
      </c>
    </row>
    <row r="28" spans="1:12" ht="20.25" x14ac:dyDescent="0.25">
      <c r="A28" s="7">
        <v>24</v>
      </c>
      <c r="B28" s="12" t="s">
        <v>28</v>
      </c>
      <c r="C28" s="18">
        <f t="shared" si="0"/>
        <v>144</v>
      </c>
      <c r="D28" s="14">
        <f t="shared" si="1"/>
        <v>4653.3789200000001</v>
      </c>
      <c r="E28" s="15">
        <v>99</v>
      </c>
      <c r="F28" s="16">
        <v>2731.9714300000001</v>
      </c>
      <c r="G28" s="15">
        <v>85</v>
      </c>
      <c r="H28" s="16">
        <v>1976.48143</v>
      </c>
      <c r="I28" s="17">
        <v>45</v>
      </c>
      <c r="J28" s="16">
        <v>1921.4074900000001</v>
      </c>
      <c r="K28" s="13">
        <v>14</v>
      </c>
      <c r="L28" s="14">
        <v>755.49</v>
      </c>
    </row>
    <row r="29" spans="1:12" ht="20.25" x14ac:dyDescent="0.25">
      <c r="A29" s="7">
        <v>25</v>
      </c>
      <c r="B29" s="12" t="s">
        <v>24</v>
      </c>
      <c r="C29" s="18">
        <f t="shared" si="0"/>
        <v>155</v>
      </c>
      <c r="D29" s="14">
        <f t="shared" si="1"/>
        <v>12227.282140000001</v>
      </c>
      <c r="E29" s="15">
        <v>104</v>
      </c>
      <c r="F29" s="16">
        <v>9378.5223800000003</v>
      </c>
      <c r="G29" s="15">
        <v>94</v>
      </c>
      <c r="H29" s="16">
        <v>7926.8873800000001</v>
      </c>
      <c r="I29" s="17">
        <v>51</v>
      </c>
      <c r="J29" s="16">
        <v>2848.7597599999999</v>
      </c>
      <c r="K29" s="13">
        <v>10</v>
      </c>
      <c r="L29" s="14">
        <v>1451.635</v>
      </c>
    </row>
    <row r="30" spans="1:12" ht="20.25" x14ac:dyDescent="0.25">
      <c r="A30" s="7">
        <v>26</v>
      </c>
      <c r="B30" s="12" t="s">
        <v>30</v>
      </c>
      <c r="C30" s="18">
        <f t="shared" si="0"/>
        <v>48</v>
      </c>
      <c r="D30" s="14">
        <f t="shared" si="1"/>
        <v>3190.0044399999997</v>
      </c>
      <c r="E30" s="15">
        <v>32</v>
      </c>
      <c r="F30" s="16">
        <v>1626.5787999999998</v>
      </c>
      <c r="G30" s="15">
        <v>20</v>
      </c>
      <c r="H30" s="16">
        <v>1393.62</v>
      </c>
      <c r="I30" s="17">
        <v>16</v>
      </c>
      <c r="J30" s="16">
        <v>1563.4256399999999</v>
      </c>
      <c r="K30" s="13">
        <v>12</v>
      </c>
      <c r="L30" s="14">
        <v>232.9588</v>
      </c>
    </row>
    <row r="31" spans="1:12" ht="20.25" x14ac:dyDescent="0.25">
      <c r="A31" s="7">
        <v>27</v>
      </c>
      <c r="B31" s="12" t="s">
        <v>1</v>
      </c>
      <c r="C31" s="18">
        <f t="shared" si="0"/>
        <v>806</v>
      </c>
      <c r="D31" s="14">
        <f t="shared" si="1"/>
        <v>103933.84354</v>
      </c>
      <c r="E31" s="15">
        <v>621</v>
      </c>
      <c r="F31" s="16">
        <v>72884.418269999995</v>
      </c>
      <c r="G31" s="15">
        <v>561</v>
      </c>
      <c r="H31" s="16">
        <v>67885.406459999998</v>
      </c>
      <c r="I31" s="17">
        <v>185</v>
      </c>
      <c r="J31" s="16">
        <v>31049.42527</v>
      </c>
      <c r="K31" s="13">
        <v>60</v>
      </c>
      <c r="L31" s="14">
        <v>4999.01181</v>
      </c>
    </row>
    <row r="32" spans="1:12" ht="20.25" x14ac:dyDescent="0.25">
      <c r="A32" s="7">
        <v>28</v>
      </c>
      <c r="B32" s="12" t="s">
        <v>11</v>
      </c>
      <c r="C32" s="18">
        <f t="shared" si="0"/>
        <v>399</v>
      </c>
      <c r="D32" s="14">
        <f t="shared" si="1"/>
        <v>74643.416290000008</v>
      </c>
      <c r="E32" s="15">
        <v>328</v>
      </c>
      <c r="F32" s="16">
        <v>63196.619010000002</v>
      </c>
      <c r="G32" s="15">
        <v>300</v>
      </c>
      <c r="H32" s="16">
        <v>57540.956510000004</v>
      </c>
      <c r="I32" s="17">
        <v>71</v>
      </c>
      <c r="J32" s="16">
        <v>11446.797280000001</v>
      </c>
      <c r="K32" s="13">
        <v>28</v>
      </c>
      <c r="L32" s="14">
        <v>5655.6625000000004</v>
      </c>
    </row>
    <row r="33" spans="1:12" ht="20.25" x14ac:dyDescent="0.25">
      <c r="A33" s="7">
        <v>29</v>
      </c>
      <c r="B33" s="12" t="s">
        <v>21</v>
      </c>
      <c r="C33" s="18">
        <f t="shared" si="0"/>
        <v>409</v>
      </c>
      <c r="D33" s="14">
        <f t="shared" si="1"/>
        <v>27171.83251</v>
      </c>
      <c r="E33" s="15">
        <v>309</v>
      </c>
      <c r="F33" s="16">
        <v>20111.77924</v>
      </c>
      <c r="G33" s="15">
        <v>272</v>
      </c>
      <c r="H33" s="16">
        <v>17400.35699</v>
      </c>
      <c r="I33" s="17">
        <v>100</v>
      </c>
      <c r="J33" s="16">
        <v>7060.0532700000003</v>
      </c>
      <c r="K33" s="13">
        <v>37</v>
      </c>
      <c r="L33" s="14">
        <v>2711.4222500000001</v>
      </c>
    </row>
    <row r="34" spans="1:12" ht="20.25" x14ac:dyDescent="0.25">
      <c r="A34" s="7">
        <v>30</v>
      </c>
      <c r="B34" s="12" t="s">
        <v>19</v>
      </c>
      <c r="C34" s="18">
        <f t="shared" si="0"/>
        <v>251</v>
      </c>
      <c r="D34" s="14">
        <f t="shared" si="1"/>
        <v>20691.056490000003</v>
      </c>
      <c r="E34" s="15">
        <v>145</v>
      </c>
      <c r="F34" s="16">
        <v>13790.313840000001</v>
      </c>
      <c r="G34" s="15">
        <v>108</v>
      </c>
      <c r="H34" s="16">
        <v>9293.4017000000003</v>
      </c>
      <c r="I34" s="17">
        <v>106</v>
      </c>
      <c r="J34" s="16">
        <v>6900.7426500000001</v>
      </c>
      <c r="K34" s="13">
        <v>37</v>
      </c>
      <c r="L34" s="14">
        <v>4496.9121400000004</v>
      </c>
    </row>
    <row r="35" spans="1:12" ht="20.25" x14ac:dyDescent="0.25">
      <c r="A35" s="7">
        <v>31</v>
      </c>
      <c r="B35" s="12" t="s">
        <v>26</v>
      </c>
      <c r="C35" s="18">
        <f t="shared" si="0"/>
        <v>44</v>
      </c>
      <c r="D35" s="14">
        <f t="shared" si="1"/>
        <v>13836.33231</v>
      </c>
      <c r="E35" s="15">
        <v>27</v>
      </c>
      <c r="F35" s="16">
        <v>10245.87364</v>
      </c>
      <c r="G35" s="15">
        <v>22</v>
      </c>
      <c r="H35" s="16">
        <v>9517.0736400000005</v>
      </c>
      <c r="I35" s="17">
        <v>17</v>
      </c>
      <c r="J35" s="16">
        <v>3590.45867</v>
      </c>
      <c r="K35" s="13">
        <v>5</v>
      </c>
      <c r="L35" s="14">
        <v>728.8</v>
      </c>
    </row>
    <row r="36" spans="1:12" ht="20.25" x14ac:dyDescent="0.25">
      <c r="A36" s="7">
        <v>32</v>
      </c>
      <c r="B36" s="12" t="s">
        <v>13</v>
      </c>
      <c r="C36" s="18">
        <f t="shared" si="0"/>
        <v>202</v>
      </c>
      <c r="D36" s="14">
        <f t="shared" si="1"/>
        <v>15217.45671</v>
      </c>
      <c r="E36" s="15">
        <v>139</v>
      </c>
      <c r="F36" s="16">
        <v>9100.7507900000001</v>
      </c>
      <c r="G36" s="15">
        <v>116</v>
      </c>
      <c r="H36" s="16">
        <v>8085.2304100000001</v>
      </c>
      <c r="I36" s="17">
        <v>63</v>
      </c>
      <c r="J36" s="16">
        <v>6116.7059200000003</v>
      </c>
      <c r="K36" s="13">
        <v>23</v>
      </c>
      <c r="L36" s="14">
        <v>1015.52038</v>
      </c>
    </row>
    <row r="37" spans="1:12" ht="20.25" x14ac:dyDescent="0.25">
      <c r="A37" s="7">
        <v>33</v>
      </c>
      <c r="B37" s="12" t="s">
        <v>8</v>
      </c>
      <c r="C37" s="18">
        <f t="shared" si="0"/>
        <v>52</v>
      </c>
      <c r="D37" s="14">
        <f t="shared" si="1"/>
        <v>8741.8820199999991</v>
      </c>
      <c r="E37" s="15">
        <v>38</v>
      </c>
      <c r="F37" s="16">
        <v>6503.7620899999993</v>
      </c>
      <c r="G37" s="15">
        <v>28</v>
      </c>
      <c r="H37" s="16">
        <v>5348.6094999999996</v>
      </c>
      <c r="I37" s="17">
        <v>14</v>
      </c>
      <c r="J37" s="16">
        <v>2238.1199299999998</v>
      </c>
      <c r="K37" s="13">
        <v>10</v>
      </c>
      <c r="L37" s="14">
        <v>1155.1525899999999</v>
      </c>
    </row>
    <row r="38" spans="1:12" ht="22.5" x14ac:dyDescent="0.45">
      <c r="A38" s="29" t="s">
        <v>88</v>
      </c>
      <c r="B38" s="30"/>
      <c r="C38" s="18">
        <f t="shared" si="0"/>
        <v>8919</v>
      </c>
      <c r="D38" s="14">
        <f t="shared" si="1"/>
        <v>906016.15256999992</v>
      </c>
      <c r="E38" s="15">
        <v>6383</v>
      </c>
      <c r="F38" s="16">
        <v>675983.91787999996</v>
      </c>
      <c r="G38" s="13">
        <f>SUM(G5:G37)</f>
        <v>5572</v>
      </c>
      <c r="H38" s="14">
        <f t="shared" ref="H38:L38" si="2">SUM(H5:H37)</f>
        <v>592518.30695999996</v>
      </c>
      <c r="I38" s="13">
        <f t="shared" si="2"/>
        <v>2536</v>
      </c>
      <c r="J38" s="13">
        <f t="shared" si="2"/>
        <v>230032.23468999998</v>
      </c>
      <c r="K38" s="13">
        <f t="shared" si="2"/>
        <v>811</v>
      </c>
      <c r="L38" s="14">
        <f t="shared" si="2"/>
        <v>83465.610920000021</v>
      </c>
    </row>
    <row r="39" spans="1:12" x14ac:dyDescent="0.25">
      <c r="B39" t="s">
        <v>89</v>
      </c>
    </row>
  </sheetData>
  <mergeCells count="10">
    <mergeCell ref="A38:B38"/>
    <mergeCell ref="A1:L1"/>
    <mergeCell ref="A2:K2"/>
    <mergeCell ref="A3:A4"/>
    <mergeCell ref="B3:B4"/>
    <mergeCell ref="C3:D3"/>
    <mergeCell ref="E3:F3"/>
    <mergeCell ref="G3:H3"/>
    <mergeCell ref="I3:J3"/>
    <mergeCell ref="K3:L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BW</vt:lpstr>
      <vt:lpstr>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VIJAY SHANTILAL PATEL</cp:lastModifiedBy>
  <cp:lastPrinted>2026-06-02T11:32:41Z</cp:lastPrinted>
  <dcterms:created xsi:type="dcterms:W3CDTF">2025-02-03T11:06:19Z</dcterms:created>
  <dcterms:modified xsi:type="dcterms:W3CDTF">2026-06-02T11:32:43Z</dcterms:modified>
</cp:coreProperties>
</file>